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O49" i="15" l="1"/>
  <c r="AA45" i="15"/>
  <c r="O45" i="15"/>
  <c r="S45" i="15"/>
  <c r="U49" i="15"/>
  <c r="M49" i="15"/>
  <c r="Y45" i="15"/>
  <c r="M45" i="15"/>
  <c r="Q45" i="15"/>
  <c r="Y49" i="15"/>
  <c r="Q49" i="15"/>
  <c r="I49" i="15"/>
  <c r="U45" i="15"/>
  <c r="AA49" i="15"/>
  <c r="S49" i="15"/>
  <c r="K49" i="15"/>
  <c r="W45"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<sst xmlns="http://schemas.openxmlformats.org/spreadsheetml/2006/main" count="1078" uniqueCount="589">
  <si>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</si>
  <si>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</si>
  <si>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</si>
  <si>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</si>
  <si>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</si>
  <si>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</si>
  <si>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</si>
  <si>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</si>
  <si>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</si>
  <si>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</si>
  <si>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</si>
  <si>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</si>
  <si>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</si>
  <si>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</si>
  <si>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</si>
  <si>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</si>
  <si>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</si>
  <si>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</si>
  <si>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</si>
  <si>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</si>
  <si>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</si>
  <si>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</si>
  <si>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</si>
  <si>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</si>
  <si>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</si>
  <si>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</si>
  <si>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</si>
  <si>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</si>
  <si>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</si>
  <si>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</si>
  <si>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</si>
  <si>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</si>
  <si>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</si>
  <si>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</si>
  <si>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</si>
  <si>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</si>
  <si>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</si>
  <si>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</si>
  <si>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</si>
  <si>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</si>
  <si>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</si>
  <si>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</si>
  <si>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</si>
  <si>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</si>
  <si>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</si>
  <si>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</si>
  <si>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</si>
  <si>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</si>
  <si>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</si>
  <si>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</si>
  <si>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</si>
  <si>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</si>
  <si>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</si>
  <si>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</si>
  <si>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</si>
  <si>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</si>
  <si>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</si>
  <si>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</si>
  <si>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</si>
  <si>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</si>
  <si>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</si>
  <si>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</si>
  <si>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</si>
  <si>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</si>
  <si>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</si>
  <si>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</si>
  <si>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</si>
  <si>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</si>
  <si>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</si>
  <si>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</si>
  <si>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</si>
  <si>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</si>
  <si>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</si>
  <si>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</si>
  <si>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</si>
  <si>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</si>
  <si>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</si>
  <si>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</si>
  <si>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</si>
  <si>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</si>
  <si>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</si>
  <si>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</si>
  <si>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</si>
  <si>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</si>
  <si>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</si>
  <si>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</si>
  <si>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</si>
  <si>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</si>
  <si>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</si>
  <si>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</si>
  <si>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</si>
  <si>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</si>
  <si>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</si>
  <si>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</si>
  <si>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</si>
  <si>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</si>
  <si>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</si>
  <si>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</si>
  <si>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</si>
  <si>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</si>
  <si>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</si>
  <si>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</si>
  <si>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</si>
  <si>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</si>
  <si>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</si>
  <si>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</si>
  <si>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</si>
  <si>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</si>
  <si>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</si>
  <si>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</si>
  <si>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</si>
  <si>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</si>
  <si>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</si>
  <si>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</si>
  <si>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</si>
  <si>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</si>
  <si>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</si>
  <si>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</si>
  <si>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</si>
  <si>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</si>
  <si>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</si>
  <si>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</si>
  <si>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</si>
  <si>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</si>
  <si>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</si>
  <si>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</si>
  <si>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</si>
  <si>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</si>
  <si>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</si>
  <si>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</si>
  <si>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</si>
  <si>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</si>
  <si>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</si>
  <si>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</si>
  <si>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</si>
  <si>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</si>
  <si>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</si>
  <si>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</si>
  <si>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</si>
  <si>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</si>
  <si>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</si>
  <si>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</si>
  <si>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</si>
  <si>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</si>
  <si>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</si>
  <si>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</si>
  <si>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</si>
  <si>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</si>
  <si>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</si>
  <si>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</si>
  <si>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</si>
  <si>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</si>
  <si>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</si>
  <si>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</si>
  <si>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</si>
  <si>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</si>
  <si>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</si>
  <si>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</si>
  <si>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</si>
  <si>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</si>
  <si>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</si>
  <si>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</si>
  <si>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</si>
  <si>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</si>
  <si>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</si>
  <si>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</si>
  <si>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</si>
  <si>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</si>
  <si>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</si>
  <si>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</si>
  <si>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</si>
  <si>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</si>
  <si>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</si>
  <si>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</si>
  <si>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</si>
  <si>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</si>
  <si>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</si>
  <si>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</si>
  <si>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</si>
  <si>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</si>
  <si>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</si>
  <si>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</si>
  <si>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</si>
  <si>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</si>
  <si>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</si>
  <si>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</si>
  <si>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</si>
  <si>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</si>
  <si>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</si>
  <si>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</si>
  <si>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</si>
  <si>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</si>
  <si>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</si>
  <si>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</si>
  <si>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</si>
  <si>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</si>
  <si>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</si>
  <si>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</si>
  <si>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</si>
  <si>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</si>
  <si>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</si>
  <si>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</si>
  <si>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</si>
  <si>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</si>
  <si>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</si>
  <si>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</si>
  <si>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</si>
  <si>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</si>
  <si>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</si>
  <si>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</si>
  <si>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</si>
  <si>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</si>
  <si>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</si>
  <si>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</si>
  <si>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</si>
  <si>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</si>
  <si>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</si>
  <si>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</si>
  <si>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</si>
  <si>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</si>
  <si>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</si>
  <si>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</si>
  <si>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</si>
  <si>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</si>
  <si>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</si>
  <si>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</si>
  <si>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</si>
  <si>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</si>
  <si>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</si>
  <si>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</si>
  <si>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</si>
  <si>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</si>
  <si>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</si>
  <si>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</si>
  <si>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</si>
  <si>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</si>
  <si>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</si>
  <si>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</si>
  <si>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</si>
  <si>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</si>
  <si>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</si>
  <si>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</si>
  <si>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</si>
  <si>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</si>
  <si>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</si>
  <si>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</si>
  <si>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</si>
  <si>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</si>
  <si>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</si>
  <si>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</si>
  <si>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</si>
  <si>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</si>
  <si>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</si>
  <si>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</si>
  <si>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</si>
  <si>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</si>
  <si>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</si>
  <si>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</si>
  <si>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</si>
  <si>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</si>
  <si>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</si>
  <si>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</si>
  <si>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</si>
  <si>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</si>
  <si>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</si>
  <si>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</si>
  <si>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</si>
  <si>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</si>
  <si>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</si>
  <si>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</si>
  <si>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</si>
  <si>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</si>
  <si>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</si>
  <si>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</si>
  <si>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</si>
  <si>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</si>
  <si>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</si>
  <si>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</si>
  <si>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</si>
  <si>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</si>
  <si>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</si>
  <si>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</si>
  <si>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</si>
  <si>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</si>
  <si>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</si>
  <si>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</si>
  <si>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</si>
  <si>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</si>
  <si>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</si>
  <si>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</si>
  <si>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</si>
  <si>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</si>
  <si>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</si>
  <si>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</si>
  <si>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</si>
  <si>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</si>
  <si>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</si>
  <si>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</si>
  <si>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</si>
  <si>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</si>
  <si>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</si>
  <si>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</si>
  <si>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</si>
  <si>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</si>
  <si>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</si>
  <si>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</si>
  <si>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</si>
  <si>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</si>
  <si>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</si>
  <si>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</si>
  <si>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</si>
  <si>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</si>
  <si>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</si>
  <si>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</si>
  <si>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</si>
  <si>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</si>
  <si>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</si>
  <si>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</si>
  <si>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</si>
  <si>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</si>
  <si>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</si>
  <si>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</si>
  <si>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</si>
  <si>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</si>
  <si>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</si>
  <si>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</si>
  <si>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</si>
  <si>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</si>
  <si>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</si>
  <si>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</si>
  <si>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</si>
  <si>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</si>
  <si>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</si>
  <si>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</si>
  <si>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</si>
  <si>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</si>
  <si>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</si>
  <si>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</si>
  <si>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</si>
  <si>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</si>
  <si>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</si>
  <si>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</si>
  <si>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</si>
  <si>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</si>
  <si>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</si>
  <si>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</si>
  <si>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</si>
  <si>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</si>
  <si>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</si>
  <si>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</si>
  <si>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</si>
  <si>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</si>
  <si>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</si>
  <si>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</si>
  <si>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</si>
  <si>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</si>
  <si>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</si>
  <si>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</si>
  <si>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</si>
  <si>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</si>
  <si>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</si>
  <si>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</si>
  <si>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</si>
  <si>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</si>
  <si>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</si>
  <si>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</si>
  <si>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</si>
  <si>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</si>
  <si>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</si>
  <si>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</si>
  <si>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</si>
  <si>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</si>
  <si>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</si>
  <si>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</si>
  <si>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</si>
  <si>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</si>
  <si>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</si>
  <si>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</si>
  <si>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</si>
  <si>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</si>
  <si>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</si>
  <si>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</si>
  <si>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</si>
  <si>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</si>
  <si>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</si>
  <si>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</si>
  <si>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</si>
  <si>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</si>
  <si>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</si>
  <si>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</si>
  <si>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</si>
  <si>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</si>
  <si>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</si>
  <si>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</si>
  <si>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</si>
  <si>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</si>
  <si>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</si>
  <si>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</si>
  <si>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</si>
  <si>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</si>
  <si>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</si>
  <si>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</si>
  <si>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</si>
  <si>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</si>
  <si>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</si>
  <si>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</si>
  <si>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</si>
  <si>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</si>
  <si>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</si>
  <si>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</si>
  <si>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</si>
  <si>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</si>
  <si>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</si>
  <si>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</si>
  <si>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</si>
  <si>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</si>
  <si>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</si>
  <si>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</si>
  <si>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</si>
  <si>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</si>
  <si>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</si>
  <si>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</si>
  <si>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</si>
  <si>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</si>
  <si>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</si>
  <si>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</si>
  <si>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</si>
  <si>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</si>
  <si>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</si>
  <si>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</si>
  <si>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</si>
  <si>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</si>
  <si>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</si>
  <si>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</si>
  <si>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</si>
  <si>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</si>
  <si>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</si>
  <si>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</si>
  <si>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</si>
  <si>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</si>
  <si>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</si>
  <si>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</si>
  <si>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</si>
  <si>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</si>
  <si>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</si>
  <si>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</si>
  <si>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</si>
  <si>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</si>
  <si>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</si>
  <si>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</si>
  <si>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</si>
  <si>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</si>
  <si>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</si>
  <si>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</si>
  <si>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</si>
  <si>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</si>
  <si>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</si>
  <si>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</si>
  <si>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</si>
  <si>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</si>
  <si>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</si>
  <si>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</si>
  <si>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</si>
  <si>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</si>
  <si>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</si>
  <si>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</si>
  <si>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</si>
  <si>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</si>
  <si>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</si>
  <si>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</si>
  <si>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</si>
  <si>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</si>
  <si>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</si>
  <si>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</si>
  <si>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</si>
  <si>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</si>
  <si>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</si>
  <si>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</si>
  <si>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</si>
  <si>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</si>
  <si>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</si>
  <si>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</si>
  <si>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</si>
  <si>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</si>
  <si>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</si>
  <si>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</si>
  <si>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</si>
  <si>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</si>
  <si>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</si>
  <si>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</si>
  <si>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</si>
  <si>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</si>
  <si>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</si>
  <si>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</si>
  <si>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</si>
  <si>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</si>
  <si>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</si>
  <si>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</si>
  <si>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</si>
  <si>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</si>
  <si>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</si>
  <si>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</si>
  <si>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</si>
  <si>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</si>
  <si>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</si>
  <si>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</si>
  <si>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</si>
  <si>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</si>
  <si>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</si>
  <si>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</si>
  <si>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</si>
  <si>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</si>
  <si>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</si>
  <si>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</si>
  <si>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</si>
  <si>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</si>
  <si>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</si>
  <si>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</si>
  <si>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</si>
  <si>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</si>
  <si>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</si>
  <si>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</si>
  <si>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</si>
  <si>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</si>
  <si>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</si>
  <si>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</si>
  <si>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</si>
  <si>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</si>
  <si>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</si>
  <si>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</si>
  <si>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</si>
  <si>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</si>
  <si>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</si>
  <si>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</si>
  <si>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</si>
  <si>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</si>
  <si>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</si>
  <si>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</si>
  <si>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</si>
  <si>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</si>
  <si>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</si>
  <si>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</si>
  <si>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</si>
  <si>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</si>
  <si>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</si>
  <si>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</si>
  <si>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</si>
  <si>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</si>
  <si>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</si>
  <si>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</si>
  <si>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</si>
  <si>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</si>
  <si>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</si>
  <si>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</si>
  <si>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</si>
  <si>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</si>
  <si>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</si>
  <si>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</si>
  <si>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</si>
  <si>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</si>
  <si>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</si>
  <si>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</si>
  <si>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</si>
  <si>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</si>
  <si>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</si>
  <si>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</si>
  <si>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</si>
  <si>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</si>
  <si>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</si>
  <si>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</si>
  <si>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</si>
  <si>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</si>
  <si>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</si>
  <si>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</si>
  <si>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</si>
  <si>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</si>
  <si>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</si>
  <si>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</si>
  <si>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</si>
  <si>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</si>
  <si>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</si>
  <si>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</si>
  <si>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</si>
  <si>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</si>
  <si>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</si>
  <si>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</si>
  <si>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</si>
  <si>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1.1.4.226</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</si>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</sst>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8008"/>
        <c:axId val="707823104"/>
      </c:lineChart>
      <c:catAx>
        <c:axId val="707818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3104"/>
        <c:crosses val="autoZero"/>
        <c:auto val="1"/>
        <c:lblAlgn val="ctr"/>
        <c:lblOffset val="100"/>
        <c:noMultiLvlLbl val="0"/>
      </c:catAx>
      <c:valAx>
        <c:axId val="70782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8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07825848"/>
        <c:axId val="707814088"/>
      </c:lineChart>
      <c:catAx>
        <c:axId val="707825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4088"/>
        <c:crosses val="autoZero"/>
        <c:auto val="1"/>
        <c:lblAlgn val="ctr"/>
        <c:lblOffset val="100"/>
        <c:noMultiLvlLbl val="0"/>
      </c:catAx>
      <c:valAx>
        <c:axId val="707814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5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07829376"/>
        <c:axId val="707829768"/>
      </c:lineChart>
      <c:catAx>
        <c:axId val="70782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9768"/>
        <c:crosses val="autoZero"/>
        <c:auto val="1"/>
        <c:lblAlgn val="ctr"/>
        <c:lblOffset val="100"/>
        <c:noMultiLvlLbl val="0"/>
      </c:catAx>
      <c:valAx>
        <c:axId val="707829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7024"/>
        <c:axId val="707828984"/>
      </c:lineChart>
      <c:catAx>
        <c:axId val="707827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8984"/>
        <c:crosses val="autoZero"/>
        <c:auto val="1"/>
        <c:lblAlgn val="ctr"/>
        <c:lblOffset val="100"/>
        <c:noMultiLvlLbl val="0"/>
      </c:catAx>
      <c:valAx>
        <c:axId val="70782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7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6240"/>
        <c:axId val="707831728"/>
      </c:lineChart>
      <c:catAx>
        <c:axId val="707826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31728"/>
        <c:crosses val="autoZero"/>
        <c:auto val="1"/>
        <c:lblAlgn val="ctr"/>
        <c:lblOffset val="100"/>
        <c:noMultiLvlLbl val="0"/>
      </c:catAx>
      <c:valAx>
        <c:axId val="70783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6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30160"/>
        <c:axId val="707827808"/>
      </c:lineChart>
      <c:catAx>
        <c:axId val="70783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7808"/>
        <c:crosses val="autoZero"/>
        <c:auto val="1"/>
        <c:lblAlgn val="ctr"/>
        <c:lblOffset val="100"/>
        <c:noMultiLvlLbl val="0"/>
      </c:catAx>
      <c:valAx>
        <c:axId val="70782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30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30552"/>
        <c:axId val="707830944"/>
      </c:lineChart>
      <c:catAx>
        <c:axId val="70783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30944"/>
        <c:crosses val="autoZero"/>
        <c:auto val="1"/>
        <c:lblAlgn val="ctr"/>
        <c:lblOffset val="100"/>
        <c:noMultiLvlLbl val="0"/>
      </c:catAx>
      <c:valAx>
        <c:axId val="707830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3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32904"/>
        <c:axId val="707828592"/>
      </c:lineChart>
      <c:catAx>
        <c:axId val="707832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8592"/>
        <c:crosses val="autoZero"/>
        <c:auto val="1"/>
        <c:lblAlgn val="ctr"/>
        <c:lblOffset val="100"/>
        <c:noMultiLvlLbl val="0"/>
      </c:catAx>
      <c:valAx>
        <c:axId val="707828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32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32120"/>
        <c:axId val="752298304"/>
      </c:lineChart>
      <c:catAx>
        <c:axId val="707832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8304"/>
        <c:crosses val="autoZero"/>
        <c:auto val="1"/>
        <c:lblAlgn val="ctr"/>
        <c:lblOffset val="100"/>
        <c:noMultiLvlLbl val="0"/>
      </c:catAx>
      <c:valAx>
        <c:axId val="75229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32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7128"/>
        <c:axId val="752298696"/>
      </c:lineChart>
      <c:catAx>
        <c:axId val="75229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8696"/>
        <c:crosses val="autoZero"/>
        <c:auto val="1"/>
        <c:lblAlgn val="ctr"/>
        <c:lblOffset val="100"/>
        <c:noMultiLvlLbl val="0"/>
      </c:catAx>
      <c:valAx>
        <c:axId val="752298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7520"/>
        <c:axId val="323804648"/>
      </c:lineChart>
      <c:catAx>
        <c:axId val="75229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804648"/>
        <c:crosses val="autoZero"/>
        <c:auto val="1"/>
        <c:lblAlgn val="ctr"/>
        <c:lblOffset val="100"/>
        <c:noMultiLvlLbl val="0"/>
      </c:catAx>
      <c:valAx>
        <c:axId val="32380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801512"/>
        <c:axId val="323801904"/>
      </c:lineChart>
      <c:catAx>
        <c:axId val="32380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801904"/>
        <c:crosses val="autoZero"/>
        <c:auto val="1"/>
        <c:lblAlgn val="ctr"/>
        <c:lblOffset val="100"/>
        <c:noMultiLvlLbl val="0"/>
      </c:catAx>
      <c:valAx>
        <c:axId val="32380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80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81648"/>
        <c:axId val="171480472"/>
      </c:lineChart>
      <c:catAx>
        <c:axId val="17148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80472"/>
        <c:crosses val="autoZero"/>
        <c:auto val="1"/>
        <c:lblAlgn val="ctr"/>
        <c:lblOffset val="100"/>
        <c:noMultiLvlLbl val="0"/>
      </c:catAx>
      <c:valAx>
        <c:axId val="17148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81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80864"/>
        <c:axId val="171482040"/>
      </c:lineChart>
      <c:catAx>
        <c:axId val="171480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82040"/>
        <c:crosses val="autoZero"/>
        <c:auto val="1"/>
        <c:lblAlgn val="ctr"/>
        <c:lblOffset val="100"/>
        <c:noMultiLvlLbl val="0"/>
      </c:catAx>
      <c:valAx>
        <c:axId val="17148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80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81256"/>
        <c:axId val="171479296"/>
      </c:lineChart>
      <c:catAx>
        <c:axId val="171481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79296"/>
        <c:crosses val="autoZero"/>
        <c:auto val="1"/>
        <c:lblAlgn val="ctr"/>
        <c:lblOffset val="100"/>
        <c:noMultiLvlLbl val="0"/>
      </c:catAx>
      <c:valAx>
        <c:axId val="171479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81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84392"/>
        <c:axId val="171482432"/>
      </c:lineChart>
      <c:catAx>
        <c:axId val="171484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82432"/>
        <c:crosses val="autoZero"/>
        <c:auto val="1"/>
        <c:lblAlgn val="ctr"/>
        <c:lblOffset val="100"/>
        <c:noMultiLvlLbl val="0"/>
      </c:catAx>
      <c:valAx>
        <c:axId val="17148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84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78904"/>
        <c:axId val="171482824"/>
      </c:lineChart>
      <c:catAx>
        <c:axId val="171478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82824"/>
        <c:crosses val="autoZero"/>
        <c:auto val="1"/>
        <c:lblAlgn val="ctr"/>
        <c:lblOffset val="100"/>
        <c:noMultiLvlLbl val="0"/>
      </c:catAx>
      <c:valAx>
        <c:axId val="171482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78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85176"/>
        <c:axId val="171484000"/>
      </c:lineChart>
      <c:catAx>
        <c:axId val="171485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84000"/>
        <c:crosses val="autoZero"/>
        <c:auto val="1"/>
        <c:lblAlgn val="ctr"/>
        <c:lblOffset val="100"/>
        <c:noMultiLvlLbl val="0"/>
      </c:catAx>
      <c:valAx>
        <c:axId val="17148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85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85960"/>
        <c:axId val="171480080"/>
      </c:lineChart>
      <c:catAx>
        <c:axId val="171485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80080"/>
        <c:crosses val="autoZero"/>
        <c:auto val="1"/>
        <c:lblAlgn val="ctr"/>
        <c:lblOffset val="100"/>
        <c:noMultiLvlLbl val="0"/>
      </c:catAx>
      <c:valAx>
        <c:axId val="171480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85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009952"/>
        <c:axId val="844009560"/>
      </c:lineChart>
      <c:catAx>
        <c:axId val="84400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009560"/>
        <c:crosses val="autoZero"/>
        <c:auto val="1"/>
        <c:lblAlgn val="ctr"/>
        <c:lblOffset val="100"/>
        <c:noMultiLvlLbl val="0"/>
      </c:catAx>
      <c:valAx>
        <c:axId val="84400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00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011520"/>
        <c:axId val="844016224"/>
      </c:lineChart>
      <c:catAx>
        <c:axId val="84401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016224"/>
        <c:crosses val="autoZero"/>
        <c:auto val="1"/>
        <c:lblAlgn val="ctr"/>
        <c:lblOffset val="100"/>
        <c:noMultiLvlLbl val="0"/>
      </c:catAx>
      <c:valAx>
        <c:axId val="844016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01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013480"/>
        <c:axId val="844013872"/>
      </c:lineChart>
      <c:catAx>
        <c:axId val="84401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013872"/>
        <c:crosses val="autoZero"/>
        <c:auto val="1"/>
        <c:lblAlgn val="ctr"/>
        <c:lblOffset val="100"/>
        <c:noMultiLvlLbl val="0"/>
      </c:catAx>
      <c:valAx>
        <c:axId val="844013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01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015440"/>
        <c:axId val="844011128"/>
      </c:lineChart>
      <c:catAx>
        <c:axId val="844015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011128"/>
        <c:crosses val="autoZero"/>
        <c:auto val="1"/>
        <c:lblAlgn val="ctr"/>
        <c:lblOffset val="100"/>
        <c:noMultiLvlLbl val="0"/>
      </c:catAx>
      <c:valAx>
        <c:axId val="84401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015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011912"/>
        <c:axId val="844010344"/>
      </c:lineChart>
      <c:catAx>
        <c:axId val="84401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010344"/>
        <c:crosses val="autoZero"/>
        <c:auto val="1"/>
        <c:lblAlgn val="ctr"/>
        <c:lblOffset val="100"/>
        <c:noMultiLvlLbl val="0"/>
      </c:catAx>
      <c:valAx>
        <c:axId val="84401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01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014656"/>
        <c:axId val="844010736"/>
      </c:lineChart>
      <c:catAx>
        <c:axId val="844014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010736"/>
        <c:crosses val="autoZero"/>
        <c:auto val="1"/>
        <c:lblAlgn val="ctr"/>
        <c:lblOffset val="100"/>
        <c:noMultiLvlLbl val="0"/>
      </c:catAx>
      <c:valAx>
        <c:axId val="844010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014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015832"/>
        <c:axId val="264890168"/>
      </c:lineChart>
      <c:catAx>
        <c:axId val="844015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90168"/>
        <c:crosses val="autoZero"/>
        <c:auto val="1"/>
        <c:lblAlgn val="ctr"/>
        <c:lblOffset val="100"/>
        <c:noMultiLvlLbl val="0"/>
      </c:catAx>
      <c:valAx>
        <c:axId val="264890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015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9776"/>
        <c:axId val="264883896"/>
      </c:lineChart>
      <c:catAx>
        <c:axId val="264889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3896"/>
        <c:crosses val="autoZero"/>
        <c:auto val="1"/>
        <c:lblAlgn val="ctr"/>
        <c:lblOffset val="100"/>
        <c:noMultiLvlLbl val="0"/>
      </c:catAx>
      <c:valAx>
        <c:axId val="26488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9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4680"/>
        <c:axId val="264885072"/>
      </c:lineChart>
      <c:catAx>
        <c:axId val="26488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5072"/>
        <c:crosses val="autoZero"/>
        <c:auto val="1"/>
        <c:lblAlgn val="ctr"/>
        <c:lblOffset val="100"/>
        <c:noMultiLvlLbl val="0"/>
      </c:catAx>
      <c:valAx>
        <c:axId val="26488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3504"/>
        <c:axId val="264887816"/>
      </c:lineChart>
      <c:catAx>
        <c:axId val="264883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7816"/>
        <c:crosses val="autoZero"/>
        <c:auto val="1"/>
        <c:lblAlgn val="ctr"/>
        <c:lblOffset val="100"/>
        <c:noMultiLvlLbl val="0"/>
      </c:catAx>
      <c:valAx>
        <c:axId val="26488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3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8600"/>
        <c:axId val="264883112"/>
      </c:lineChart>
      <c:catAx>
        <c:axId val="264888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3112"/>
        <c:crosses val="autoZero"/>
        <c:auto val="1"/>
        <c:lblAlgn val="ctr"/>
        <c:lblOffset val="100"/>
        <c:noMultiLvlLbl val="0"/>
      </c:catAx>
      <c:valAx>
        <c:axId val="26488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8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4288"/>
        <c:axId val="264886248"/>
      </c:lineChart>
      <c:catAx>
        <c:axId val="26488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6248"/>
        <c:crosses val="autoZero"/>
        <c:auto val="1"/>
        <c:lblAlgn val="ctr"/>
        <c:lblOffset val="100"/>
        <c:noMultiLvlLbl val="0"/>
      </c:catAx>
      <c:valAx>
        <c:axId val="264886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8992"/>
        <c:axId val="264885856"/>
      </c:lineChart>
      <c:catAx>
        <c:axId val="264888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5856"/>
        <c:crosses val="autoZero"/>
        <c:auto val="1"/>
        <c:lblAlgn val="ctr"/>
        <c:lblOffset val="100"/>
        <c:noMultiLvlLbl val="0"/>
      </c:catAx>
      <c:valAx>
        <c:axId val="264885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8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109824"/>
        <c:axId val="629109040"/>
      </c:lineChart>
      <c:catAx>
        <c:axId val="62910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109040"/>
        <c:crosses val="autoZero"/>
        <c:auto val="1"/>
        <c:lblAlgn val="ctr"/>
        <c:lblOffset val="100"/>
        <c:noMultiLvlLbl val="0"/>
      </c:catAx>
      <c:valAx>
        <c:axId val="62910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10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105120"/>
        <c:axId val="629106296"/>
      </c:lineChart>
      <c:catAx>
        <c:axId val="62910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106296"/>
        <c:crosses val="autoZero"/>
        <c:auto val="1"/>
        <c:lblAlgn val="ctr"/>
        <c:lblOffset val="100"/>
        <c:noMultiLvlLbl val="0"/>
      </c:catAx>
      <c:valAx>
        <c:axId val="62910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10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108256"/>
        <c:axId val="629106688"/>
      </c:lineChart>
      <c:catAx>
        <c:axId val="62910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106688"/>
        <c:crosses val="autoZero"/>
        <c:auto val="1"/>
        <c:lblAlgn val="ctr"/>
        <c:lblOffset val="100"/>
        <c:noMultiLvlLbl val="0"/>
      </c:catAx>
      <c:valAx>
        <c:axId val="62910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10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107864"/>
        <c:axId val="629108648"/>
      </c:lineChart>
      <c:catAx>
        <c:axId val="62910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108648"/>
        <c:crosses val="autoZero"/>
        <c:auto val="1"/>
        <c:lblAlgn val="ctr"/>
        <c:lblOffset val="100"/>
        <c:noMultiLvlLbl val="0"/>
      </c:catAx>
      <c:valAx>
        <c:axId val="62910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10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104728"/>
        <c:axId val="629105512"/>
      </c:lineChart>
      <c:catAx>
        <c:axId val="62910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105512"/>
        <c:crosses val="autoZero"/>
        <c:auto val="1"/>
        <c:lblAlgn val="ctr"/>
        <c:lblOffset val="100"/>
        <c:noMultiLvlLbl val="0"/>
      </c:catAx>
      <c:valAx>
        <c:axId val="62910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10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109432"/>
        <c:axId val="629111000"/>
      </c:lineChart>
      <c:catAx>
        <c:axId val="62910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111000"/>
        <c:crosses val="autoZero"/>
        <c:auto val="1"/>
        <c:lblAlgn val="ctr"/>
        <c:lblOffset val="100"/>
        <c:noMultiLvlLbl val="0"/>
      </c:catAx>
      <c:valAx>
        <c:axId val="629111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10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111784"/>
        <c:axId val="629112176"/>
      </c:lineChart>
      <c:catAx>
        <c:axId val="629111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112176"/>
        <c:crosses val="autoZero"/>
        <c:auto val="1"/>
        <c:lblAlgn val="ctr"/>
        <c:lblOffset val="100"/>
        <c:noMultiLvlLbl val="0"/>
      </c:catAx>
      <c:valAx>
        <c:axId val="62911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111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1408"/>
        <c:axId val="254471800"/>
      </c:lineChart>
      <c:catAx>
        <c:axId val="25447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1800"/>
        <c:crosses val="autoZero"/>
        <c:auto val="1"/>
        <c:lblAlgn val="ctr"/>
        <c:lblOffset val="100"/>
        <c:noMultiLvlLbl val="0"/>
      </c:catAx>
      <c:valAx>
        <c:axId val="254471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1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8072"/>
        <c:axId val="254475328"/>
      </c:lineChart>
      <c:catAx>
        <c:axId val="254478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5328"/>
        <c:crosses val="autoZero"/>
        <c:auto val="1"/>
        <c:lblAlgn val="ctr"/>
        <c:lblOffset val="100"/>
        <c:noMultiLvlLbl val="0"/>
      </c:catAx>
      <c:valAx>
        <c:axId val="254475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8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2584"/>
        <c:axId val="254473760"/>
      </c:lineChart>
      <c:catAx>
        <c:axId val="254472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3760"/>
        <c:crosses val="autoZero"/>
        <c:auto val="1"/>
        <c:lblAlgn val="ctr"/>
        <c:lblOffset val="100"/>
        <c:noMultiLvlLbl val="0"/>
      </c:catAx>
      <c:valAx>
        <c:axId val="254473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2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4152"/>
        <c:axId val="254477288"/>
      </c:lineChart>
      <c:catAx>
        <c:axId val="254474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7288"/>
        <c:crosses val="autoZero"/>
        <c:auto val="1"/>
        <c:lblAlgn val="ctr"/>
        <c:lblOffset val="100"/>
        <c:noMultiLvlLbl val="0"/>
      </c:catAx>
      <c:valAx>
        <c:axId val="254477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4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0624"/>
        <c:axId val="254469056"/>
      </c:lineChart>
      <c:catAx>
        <c:axId val="254470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69056"/>
        <c:crosses val="autoZero"/>
        <c:auto val="1"/>
        <c:lblAlgn val="ctr"/>
        <c:lblOffset val="100"/>
        <c:noMultiLvlLbl val="0"/>
      </c:catAx>
      <c:valAx>
        <c:axId val="254469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0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80032"/>
        <c:axId val="254474544"/>
      </c:lineChart>
      <c:catAx>
        <c:axId val="254480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4544"/>
        <c:crosses val="autoZero"/>
        <c:auto val="1"/>
        <c:lblAlgn val="ctr"/>
        <c:lblOffset val="100"/>
        <c:noMultiLvlLbl val="0"/>
      </c:catAx>
      <c:valAx>
        <c:axId val="254474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80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2976"/>
        <c:axId val="254473368"/>
      </c:lineChart>
      <c:catAx>
        <c:axId val="25447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3368"/>
        <c:crosses val="autoZero"/>
        <c:auto val="1"/>
        <c:lblAlgn val="ctr"/>
        <c:lblOffset val="100"/>
        <c:noMultiLvlLbl val="0"/>
      </c:catAx>
      <c:valAx>
        <c:axId val="254473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1016"/>
        <c:axId val="254474936"/>
      </c:lineChart>
      <c:catAx>
        <c:axId val="254471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4936"/>
        <c:crosses val="autoZero"/>
        <c:auto val="1"/>
        <c:lblAlgn val="ctr"/>
        <c:lblOffset val="100"/>
        <c:noMultiLvlLbl val="0"/>
      </c:catAx>
      <c:valAx>
        <c:axId val="254474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1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6112"/>
        <c:axId val="254477680"/>
      </c:lineChart>
      <c:catAx>
        <c:axId val="254476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7680"/>
        <c:crosses val="autoZero"/>
        <c:auto val="1"/>
        <c:lblAlgn val="ctr"/>
        <c:lblOffset val="100"/>
        <c:noMultiLvlLbl val="0"/>
      </c:catAx>
      <c:valAx>
        <c:axId val="254477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6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8856"/>
        <c:axId val="254479248"/>
      </c:lineChart>
      <c:catAx>
        <c:axId val="254478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9248"/>
        <c:crosses val="autoZero"/>
        <c:auto val="1"/>
        <c:lblAlgn val="ctr"/>
        <c:lblOffset val="100"/>
        <c:noMultiLvlLbl val="0"/>
      </c:catAx>
      <c:valAx>
        <c:axId val="254479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8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80424"/>
        <c:axId val="254483952"/>
      </c:lineChart>
      <c:catAx>
        <c:axId val="254480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83952"/>
        <c:crosses val="autoZero"/>
        <c:auto val="1"/>
        <c:lblAlgn val="ctr"/>
        <c:lblOffset val="100"/>
        <c:noMultiLvlLbl val="0"/>
      </c:catAx>
      <c:valAx>
        <c:axId val="25448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80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83560"/>
        <c:axId val="254482384"/>
      </c:lineChart>
      <c:catAx>
        <c:axId val="25448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82384"/>
        <c:crosses val="autoZero"/>
        <c:auto val="1"/>
        <c:lblAlgn val="ctr"/>
        <c:lblOffset val="100"/>
        <c:noMultiLvlLbl val="0"/>
      </c:catAx>
      <c:valAx>
        <c:axId val="254482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8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81208"/>
        <c:axId val="254483168"/>
      </c:lineChart>
      <c:catAx>
        <c:axId val="254481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83168"/>
        <c:crosses val="autoZero"/>
        <c:auto val="1"/>
        <c:lblAlgn val="ctr"/>
        <c:lblOffset val="100"/>
        <c:noMultiLvlLbl val="0"/>
      </c:catAx>
      <c:valAx>
        <c:axId val="25448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81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81992"/>
        <c:axId val="334987960"/>
      </c:lineChart>
      <c:catAx>
        <c:axId val="254481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87960"/>
        <c:crosses val="autoZero"/>
        <c:auto val="1"/>
        <c:lblAlgn val="ctr"/>
        <c:lblOffset val="100"/>
        <c:noMultiLvlLbl val="0"/>
      </c:catAx>
      <c:valAx>
        <c:axId val="334987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81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88352"/>
        <c:axId val="334986392"/>
      </c:lineChart>
      <c:catAx>
        <c:axId val="334988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86392"/>
        <c:crosses val="autoZero"/>
        <c:auto val="1"/>
        <c:lblAlgn val="ctr"/>
        <c:lblOffset val="100"/>
        <c:noMultiLvlLbl val="0"/>
      </c:catAx>
      <c:valAx>
        <c:axId val="334986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88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82472"/>
        <c:axId val="334985608"/>
      </c:lineChart>
      <c:catAx>
        <c:axId val="334982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85608"/>
        <c:crosses val="autoZero"/>
        <c:auto val="1"/>
        <c:lblAlgn val="ctr"/>
        <c:lblOffset val="100"/>
        <c:noMultiLvlLbl val="0"/>
      </c:catAx>
      <c:valAx>
        <c:axId val="334985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82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87176"/>
        <c:axId val="334988744"/>
      </c:lineChart>
      <c:catAx>
        <c:axId val="334987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88744"/>
        <c:crosses val="autoZero"/>
        <c:auto val="1"/>
        <c:lblAlgn val="ctr"/>
        <c:lblOffset val="100"/>
        <c:noMultiLvlLbl val="0"/>
      </c:catAx>
      <c:valAx>
        <c:axId val="33498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87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85216"/>
        <c:axId val="334993840"/>
      </c:lineChart>
      <c:catAx>
        <c:axId val="334985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93840"/>
        <c:crosses val="autoZero"/>
        <c:auto val="1"/>
        <c:lblAlgn val="ctr"/>
        <c:lblOffset val="100"/>
        <c:noMultiLvlLbl val="0"/>
      </c:catAx>
      <c:valAx>
        <c:axId val="334993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85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84824"/>
        <c:axId val="334986000"/>
      </c:lineChart>
      <c:catAx>
        <c:axId val="334984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86000"/>
        <c:crosses val="autoZero"/>
        <c:auto val="1"/>
        <c:lblAlgn val="ctr"/>
        <c:lblOffset val="100"/>
        <c:noMultiLvlLbl val="0"/>
      </c:catAx>
      <c:valAx>
        <c:axId val="334986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84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89136"/>
        <c:axId val="334982080"/>
      </c:lineChart>
      <c:catAx>
        <c:axId val="334989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82080"/>
        <c:crosses val="autoZero"/>
        <c:auto val="1"/>
        <c:lblAlgn val="ctr"/>
        <c:lblOffset val="100"/>
        <c:noMultiLvlLbl val="0"/>
      </c:catAx>
      <c:valAx>
        <c:axId val="334982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89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91880"/>
        <c:axId val="334989920"/>
      </c:lineChart>
      <c:catAx>
        <c:axId val="334991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89920"/>
        <c:crosses val="autoZero"/>
        <c:auto val="1"/>
        <c:lblAlgn val="ctr"/>
        <c:lblOffset val="100"/>
        <c:noMultiLvlLbl val="0"/>
      </c:catAx>
      <c:valAx>
        <c:axId val="334989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91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83256"/>
        <c:axId val="334990704"/>
      </c:lineChart>
      <c:catAx>
        <c:axId val="334983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90704"/>
        <c:crosses val="autoZero"/>
        <c:auto val="1"/>
        <c:lblAlgn val="ctr"/>
        <c:lblOffset val="100"/>
        <c:noMultiLvlLbl val="0"/>
      </c:catAx>
      <c:valAx>
        <c:axId val="334990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83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83648"/>
        <c:axId val="334991096"/>
      </c:lineChart>
      <c:catAx>
        <c:axId val="334983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91096"/>
        <c:crosses val="autoZero"/>
        <c:auto val="1"/>
        <c:lblAlgn val="ctr"/>
        <c:lblOffset val="100"/>
        <c:noMultiLvlLbl val="0"/>
      </c:catAx>
      <c:valAx>
        <c:axId val="334991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83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92272"/>
        <c:axId val="334992664"/>
      </c:lineChart>
      <c:catAx>
        <c:axId val="334992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92664"/>
        <c:crosses val="autoZero"/>
        <c:auto val="1"/>
        <c:lblAlgn val="ctr"/>
        <c:lblOffset val="100"/>
        <c:noMultiLvlLbl val="0"/>
      </c:catAx>
      <c:valAx>
        <c:axId val="334992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92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96584"/>
        <c:axId val="334995800"/>
      </c:lineChart>
      <c:catAx>
        <c:axId val="334996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95800"/>
        <c:crosses val="autoZero"/>
        <c:auto val="1"/>
        <c:lblAlgn val="ctr"/>
        <c:lblOffset val="100"/>
        <c:noMultiLvlLbl val="0"/>
      </c:catAx>
      <c:valAx>
        <c:axId val="334995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96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96192"/>
        <c:axId val="334994232"/>
      </c:lineChart>
      <c:catAx>
        <c:axId val="334996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94232"/>
        <c:crosses val="autoZero"/>
        <c:auto val="1"/>
        <c:lblAlgn val="ctr"/>
        <c:lblOffset val="100"/>
        <c:noMultiLvlLbl val="0"/>
      </c:catAx>
      <c:valAx>
        <c:axId val="334994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96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97368"/>
        <c:axId val="334994624"/>
      </c:lineChart>
      <c:catAx>
        <c:axId val="334997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94624"/>
        <c:crosses val="autoZero"/>
        <c:auto val="1"/>
        <c:lblAlgn val="ctr"/>
        <c:lblOffset val="100"/>
        <c:noMultiLvlLbl val="0"/>
      </c:catAx>
      <c:valAx>
        <c:axId val="334994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97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39040"/>
        <c:axId val="639537472"/>
      </c:lineChart>
      <c:catAx>
        <c:axId val="63953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37472"/>
        <c:crosses val="autoZero"/>
        <c:auto val="1"/>
        <c:lblAlgn val="ctr"/>
        <c:lblOffset val="100"/>
        <c:noMultiLvlLbl val="0"/>
      </c:catAx>
      <c:valAx>
        <c:axId val="63953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3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43352"/>
        <c:axId val="639537864"/>
      </c:lineChart>
      <c:catAx>
        <c:axId val="639543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37864"/>
        <c:crosses val="autoZero"/>
        <c:auto val="1"/>
        <c:lblAlgn val="ctr"/>
        <c:lblOffset val="100"/>
        <c:noMultiLvlLbl val="0"/>
      </c:catAx>
      <c:valAx>
        <c:axId val="63953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43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44528"/>
        <c:axId val="639545312"/>
      </c:lineChart>
      <c:catAx>
        <c:axId val="63954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45312"/>
        <c:crosses val="autoZero"/>
        <c:auto val="1"/>
        <c:lblAlgn val="ctr"/>
        <c:lblOffset val="100"/>
        <c:noMultiLvlLbl val="0"/>
      </c:catAx>
      <c:valAx>
        <c:axId val="63954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4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43744"/>
        <c:axId val="639537080"/>
      </c:lineChart>
      <c:catAx>
        <c:axId val="639543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37080"/>
        <c:crosses val="autoZero"/>
        <c:auto val="1"/>
        <c:lblAlgn val="ctr"/>
        <c:lblOffset val="100"/>
        <c:noMultiLvlLbl val="0"/>
      </c:catAx>
      <c:valAx>
        <c:axId val="63953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43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39824"/>
        <c:axId val="639538648"/>
      </c:lineChart>
      <c:catAx>
        <c:axId val="63953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38648"/>
        <c:crosses val="autoZero"/>
        <c:auto val="1"/>
        <c:lblAlgn val="ctr"/>
        <c:lblOffset val="100"/>
        <c:noMultiLvlLbl val="0"/>
      </c:catAx>
      <c:valAx>
        <c:axId val="63953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3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44920"/>
        <c:axId val="639540608"/>
      </c:lineChart>
      <c:catAx>
        <c:axId val="63954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40608"/>
        <c:crosses val="autoZero"/>
        <c:auto val="1"/>
        <c:lblAlgn val="ctr"/>
        <c:lblOffset val="100"/>
        <c:noMultiLvlLbl val="0"/>
      </c:catAx>
      <c:valAx>
        <c:axId val="63954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4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40216"/>
        <c:axId val="639541000"/>
      </c:lineChart>
      <c:catAx>
        <c:axId val="63954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41000"/>
        <c:crosses val="autoZero"/>
        <c:auto val="1"/>
        <c:lblAlgn val="ctr"/>
        <c:lblOffset val="100"/>
        <c:noMultiLvlLbl val="0"/>
      </c:catAx>
      <c:valAx>
        <c:axId val="639541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4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35120"/>
        <c:axId val="639534336"/>
      </c:lineChart>
      <c:catAx>
        <c:axId val="63953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34336"/>
        <c:crosses val="autoZero"/>
        <c:auto val="1"/>
        <c:lblAlgn val="ctr"/>
        <c:lblOffset val="100"/>
        <c:noMultiLvlLbl val="0"/>
      </c:catAx>
      <c:valAx>
        <c:axId val="63953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3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34728"/>
        <c:axId val="639535512"/>
      </c:lineChart>
      <c:catAx>
        <c:axId val="63953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35512"/>
        <c:crosses val="autoZero"/>
        <c:auto val="1"/>
        <c:lblAlgn val="ctr"/>
        <c:lblOffset val="100"/>
        <c:noMultiLvlLbl val="0"/>
      </c:catAx>
      <c:valAx>
        <c:axId val="63953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3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41784"/>
        <c:axId val="639535904"/>
      </c:lineChart>
      <c:catAx>
        <c:axId val="639541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35904"/>
        <c:crosses val="autoZero"/>
        <c:auto val="1"/>
        <c:lblAlgn val="ctr"/>
        <c:lblOffset val="100"/>
        <c:noMultiLvlLbl val="0"/>
      </c:catAx>
      <c:valAx>
        <c:axId val="63953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41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42176"/>
        <c:axId val="639536688"/>
      </c:lineChart>
      <c:catAx>
        <c:axId val="63954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36688"/>
        <c:crosses val="autoZero"/>
        <c:auto val="1"/>
        <c:lblAlgn val="ctr"/>
        <c:lblOffset val="100"/>
        <c:noMultiLvlLbl val="0"/>
      </c:catAx>
      <c:valAx>
        <c:axId val="63953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4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46880"/>
        <c:axId val="639547664"/>
      </c:lineChart>
      <c:catAx>
        <c:axId val="63954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47664"/>
        <c:crosses val="autoZero"/>
        <c:auto val="1"/>
        <c:lblAlgn val="ctr"/>
        <c:lblOffset val="100"/>
        <c:noMultiLvlLbl val="0"/>
      </c:catAx>
      <c:valAx>
        <c:axId val="63954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4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48056"/>
        <c:axId val="639548448"/>
      </c:lineChart>
      <c:catAx>
        <c:axId val="639548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48448"/>
        <c:crosses val="autoZero"/>
        <c:auto val="1"/>
        <c:lblAlgn val="ctr"/>
        <c:lblOffset val="100"/>
        <c:noMultiLvlLbl val="0"/>
      </c:catAx>
      <c:valAx>
        <c:axId val="63954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48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46096"/>
        <c:axId val="639546488"/>
      </c:lineChart>
      <c:catAx>
        <c:axId val="63954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46488"/>
        <c:crosses val="autoZero"/>
        <c:auto val="1"/>
        <c:lblAlgn val="ctr"/>
        <c:lblOffset val="100"/>
        <c:noMultiLvlLbl val="0"/>
      </c:catAx>
      <c:valAx>
        <c:axId val="639546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4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4043472"/>
        <c:axId val="634043864"/>
      </c:lineChart>
      <c:catAx>
        <c:axId val="63404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043864"/>
        <c:crosses val="autoZero"/>
        <c:auto val="1"/>
        <c:lblAlgn val="ctr"/>
        <c:lblOffset val="100"/>
        <c:noMultiLvlLbl val="0"/>
      </c:catAx>
      <c:valAx>
        <c:axId val="63404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404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4050136"/>
        <c:axId val="634050528"/>
      </c:lineChart>
      <c:catAx>
        <c:axId val="63405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050528"/>
        <c:crosses val="autoZero"/>
        <c:auto val="1"/>
        <c:lblAlgn val="ctr"/>
        <c:lblOffset val="100"/>
        <c:noMultiLvlLbl val="0"/>
      </c:catAx>
      <c:valAx>
        <c:axId val="63405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405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4048176"/>
        <c:axId val="634050920"/>
      </c:lineChart>
      <c:catAx>
        <c:axId val="63404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050920"/>
        <c:crosses val="autoZero"/>
        <c:auto val="1"/>
        <c:lblAlgn val="ctr"/>
        <c:lblOffset val="100"/>
        <c:noMultiLvlLbl val="0"/>
      </c:catAx>
      <c:valAx>
        <c:axId val="63405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404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4046216"/>
        <c:axId val="634049352"/>
      </c:lineChart>
      <c:catAx>
        <c:axId val="63404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049352"/>
        <c:crosses val="autoZero"/>
        <c:auto val="1"/>
        <c:lblAlgn val="ctr"/>
        <c:lblOffset val="100"/>
        <c:noMultiLvlLbl val="0"/>
      </c:catAx>
      <c:valAx>
        <c:axId val="63404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404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4044648"/>
        <c:axId val="634048568"/>
      </c:lineChart>
      <c:catAx>
        <c:axId val="63404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048568"/>
        <c:crosses val="autoZero"/>
        <c:auto val="1"/>
        <c:lblAlgn val="ctr"/>
        <c:lblOffset val="100"/>
        <c:noMultiLvlLbl val="0"/>
      </c:catAx>
      <c:valAx>
        <c:axId val="63404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404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4047000"/>
        <c:axId val="634046608"/>
      </c:lineChart>
      <c:catAx>
        <c:axId val="63404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046608"/>
        <c:crosses val="autoZero"/>
        <c:auto val="1"/>
        <c:lblAlgn val="ctr"/>
        <c:lblOffset val="100"/>
        <c:noMultiLvlLbl val="0"/>
      </c:catAx>
      <c:valAx>
        <c:axId val="63404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404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4048960"/>
        <c:axId val="634051312"/>
      </c:lineChart>
      <c:catAx>
        <c:axId val="63404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051312"/>
        <c:crosses val="autoZero"/>
        <c:auto val="1"/>
        <c:lblAlgn val="ctr"/>
        <c:lblOffset val="100"/>
        <c:noMultiLvlLbl val="0"/>
      </c:catAx>
      <c:valAx>
        <c:axId val="63405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404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4045824"/>
        <c:axId val="634049744"/>
      </c:lineChart>
      <c:catAx>
        <c:axId val="63404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049744"/>
        <c:crosses val="autoZero"/>
        <c:auto val="1"/>
        <c:lblAlgn val="ctr"/>
        <c:lblOffset val="100"/>
        <c:noMultiLvlLbl val="0"/>
      </c:catAx>
      <c:valAx>
        <c:axId val="63404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404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4053664"/>
        <c:axId val="634051704"/>
      </c:lineChart>
      <c:catAx>
        <c:axId val="63405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051704"/>
        <c:crosses val="autoZero"/>
        <c:auto val="1"/>
        <c:lblAlgn val="ctr"/>
        <c:lblOffset val="100"/>
        <c:noMultiLvlLbl val="0"/>
      </c:catAx>
      <c:valAx>
        <c:axId val="63405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405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4052488"/>
        <c:axId val="634052880"/>
      </c:lineChart>
      <c:catAx>
        <c:axId val="63405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052880"/>
        <c:crosses val="autoZero"/>
        <c:auto val="1"/>
        <c:lblAlgn val="ctr"/>
        <c:lblOffset val="100"/>
        <c:noMultiLvlLbl val="0"/>
      </c:catAx>
      <c:valAx>
        <c:axId val="634052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405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4054840"/>
        <c:axId val="634057976"/>
      </c:lineChart>
      <c:catAx>
        <c:axId val="63405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057976"/>
        <c:crosses val="autoZero"/>
        <c:auto val="1"/>
        <c:lblAlgn val="ctr"/>
        <c:lblOffset val="100"/>
        <c:noMultiLvlLbl val="0"/>
      </c:catAx>
      <c:valAx>
        <c:axId val="63405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405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4056800"/>
        <c:axId val="634056016"/>
      </c:lineChart>
      <c:catAx>
        <c:axId val="63405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056016"/>
        <c:crosses val="autoZero"/>
        <c:auto val="1"/>
        <c:lblAlgn val="ctr"/>
        <c:lblOffset val="100"/>
        <c:noMultiLvlLbl val="0"/>
      </c:catAx>
      <c:valAx>
        <c:axId val="63405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405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4058760"/>
        <c:axId val="634057192"/>
      </c:lineChart>
      <c:catAx>
        <c:axId val="63405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057192"/>
        <c:crosses val="autoZero"/>
        <c:auto val="1"/>
        <c:lblAlgn val="ctr"/>
        <c:lblOffset val="100"/>
        <c:noMultiLvlLbl val="0"/>
      </c:catAx>
      <c:valAx>
        <c:axId val="63405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405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4059152"/>
        <c:axId val="844095216"/>
      </c:lineChart>
      <c:catAx>
        <c:axId val="63405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095216"/>
        <c:crosses val="autoZero"/>
        <c:auto val="1"/>
        <c:lblAlgn val="ctr"/>
        <c:lblOffset val="100"/>
        <c:noMultiLvlLbl val="0"/>
      </c:catAx>
      <c:valAx>
        <c:axId val="844095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405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094432"/>
        <c:axId val="844088552"/>
      </c:lineChart>
      <c:catAx>
        <c:axId val="844094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088552"/>
        <c:crosses val="autoZero"/>
        <c:auto val="1"/>
        <c:lblAlgn val="ctr"/>
        <c:lblOffset val="100"/>
        <c:noMultiLvlLbl val="0"/>
      </c:catAx>
      <c:valAx>
        <c:axId val="844088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094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090120"/>
        <c:axId val="844093256"/>
      </c:lineChart>
      <c:catAx>
        <c:axId val="844090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093256"/>
        <c:crosses val="autoZero"/>
        <c:auto val="1"/>
        <c:lblAlgn val="ctr"/>
        <c:lblOffset val="100"/>
        <c:noMultiLvlLbl val="0"/>
      </c:catAx>
      <c:valAx>
        <c:axId val="844093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090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097176"/>
        <c:axId val="844094040"/>
      </c:lineChart>
      <c:catAx>
        <c:axId val="844097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094040"/>
        <c:crosses val="autoZero"/>
        <c:auto val="1"/>
        <c:lblAlgn val="ctr"/>
        <c:lblOffset val="100"/>
        <c:noMultiLvlLbl val="0"/>
      </c:catAx>
      <c:valAx>
        <c:axId val="844094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097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089336"/>
        <c:axId val="844097568"/>
      </c:lineChart>
      <c:catAx>
        <c:axId val="844089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097568"/>
        <c:crosses val="autoZero"/>
        <c:auto val="1"/>
        <c:lblAlgn val="ctr"/>
        <c:lblOffset val="100"/>
        <c:noMultiLvlLbl val="0"/>
      </c:catAx>
      <c:valAx>
        <c:axId val="844097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089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088944"/>
        <c:axId val="844097960"/>
      </c:lineChart>
      <c:catAx>
        <c:axId val="844088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097960"/>
        <c:crosses val="autoZero"/>
        <c:auto val="1"/>
        <c:lblAlgn val="ctr"/>
        <c:lblOffset val="100"/>
        <c:noMultiLvlLbl val="0"/>
      </c:catAx>
      <c:valAx>
        <c:axId val="844097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088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095608"/>
        <c:axId val="844098352"/>
      </c:lineChart>
      <c:catAx>
        <c:axId val="844095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098352"/>
        <c:crosses val="autoZero"/>
        <c:auto val="1"/>
        <c:lblAlgn val="ctr"/>
        <c:lblOffset val="100"/>
        <c:noMultiLvlLbl val="0"/>
      </c:catAx>
      <c:valAx>
        <c:axId val="844098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095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090904"/>
        <c:axId val="844092472"/>
      </c:lineChart>
      <c:catAx>
        <c:axId val="844090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092472"/>
        <c:crosses val="autoZero"/>
        <c:auto val="1"/>
        <c:lblAlgn val="ctr"/>
        <c:lblOffset val="100"/>
        <c:noMultiLvlLbl val="0"/>
      </c:catAx>
      <c:valAx>
        <c:axId val="844092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090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099136"/>
        <c:axId val="844099528"/>
      </c:lineChart>
      <c:catAx>
        <c:axId val="844099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099528"/>
        <c:crosses val="autoZero"/>
        <c:auto val="1"/>
        <c:lblAlgn val="ctr"/>
        <c:lblOffset val="100"/>
        <c:noMultiLvlLbl val="0"/>
      </c:catAx>
      <c:valAx>
        <c:axId val="844099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099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091296"/>
        <c:axId val="844099920"/>
      </c:lineChart>
      <c:catAx>
        <c:axId val="844091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099920"/>
        <c:crosses val="autoZero"/>
        <c:auto val="1"/>
        <c:lblAlgn val="ctr"/>
        <c:lblOffset val="100"/>
        <c:noMultiLvlLbl val="0"/>
      </c:catAx>
      <c:valAx>
        <c:axId val="844099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091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091688"/>
        <c:axId val="844092864"/>
      </c:lineChart>
      <c:catAx>
        <c:axId val="844091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092864"/>
        <c:crosses val="autoZero"/>
        <c:auto val="1"/>
        <c:lblAlgn val="ctr"/>
        <c:lblOffset val="100"/>
        <c:noMultiLvlLbl val="0"/>
      </c:catAx>
      <c:valAx>
        <c:axId val="844092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091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102272"/>
        <c:axId val="844101096"/>
      </c:lineChart>
      <c:catAx>
        <c:axId val="844102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101096"/>
        <c:crosses val="autoZero"/>
        <c:auto val="1"/>
        <c:lblAlgn val="ctr"/>
        <c:lblOffset val="100"/>
        <c:noMultiLvlLbl val="0"/>
      </c:catAx>
      <c:valAx>
        <c:axId val="844101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102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101488"/>
        <c:axId val="844101880"/>
      </c:lineChart>
      <c:catAx>
        <c:axId val="844101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101880"/>
        <c:crosses val="autoZero"/>
        <c:auto val="1"/>
        <c:lblAlgn val="ctr"/>
        <c:lblOffset val="100"/>
        <c:noMultiLvlLbl val="0"/>
      </c:catAx>
      <c:valAx>
        <c:axId val="844101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101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4103448"/>
        <c:axId val="844102664"/>
      </c:lineChart>
      <c:catAx>
        <c:axId val="844103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4102664"/>
        <c:crosses val="autoZero"/>
        <c:auto val="1"/>
        <c:lblAlgn val="ctr"/>
        <c:lblOffset val="100"/>
        <c:noMultiLvlLbl val="0"/>
      </c:catAx>
      <c:valAx>
        <c:axId val="844102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4103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3469968"/>
        <c:axId val="553468792"/>
      </c:lineChart>
      <c:catAx>
        <c:axId val="553469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468792"/>
        <c:crosses val="autoZero"/>
        <c:auto val="1"/>
        <c:lblAlgn val="ctr"/>
        <c:lblOffset val="100"/>
        <c:noMultiLvlLbl val="0"/>
      </c:catAx>
      <c:valAx>
        <c:axId val="55346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469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3475456"/>
        <c:axId val="553475064"/>
      </c:lineChart>
      <c:catAx>
        <c:axId val="553475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475064"/>
        <c:crosses val="autoZero"/>
        <c:auto val="1"/>
        <c:lblAlgn val="ctr"/>
        <c:lblOffset val="100"/>
        <c:noMultiLvlLbl val="0"/>
      </c:catAx>
      <c:valAx>
        <c:axId val="553475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475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3478984"/>
        <c:axId val="553475848"/>
      </c:lineChart>
      <c:catAx>
        <c:axId val="553478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475848"/>
        <c:crosses val="autoZero"/>
        <c:auto val="1"/>
        <c:lblAlgn val="ctr"/>
        <c:lblOffset val="100"/>
        <c:noMultiLvlLbl val="0"/>
      </c:catAx>
      <c:valAx>
        <c:axId val="55347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478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3472712"/>
        <c:axId val="553474280"/>
      </c:lineChart>
      <c:catAx>
        <c:axId val="553472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474280"/>
        <c:crosses val="autoZero"/>
        <c:auto val="1"/>
        <c:lblAlgn val="ctr"/>
        <c:lblOffset val="100"/>
        <c:noMultiLvlLbl val="0"/>
      </c:catAx>
      <c:valAx>
        <c:axId val="553474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472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3476240"/>
        <c:axId val="553474672"/>
      </c:lineChart>
      <c:catAx>
        <c:axId val="553476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474672"/>
        <c:crosses val="autoZero"/>
        <c:auto val="1"/>
        <c:lblAlgn val="ctr"/>
        <c:lblOffset val="100"/>
        <c:noMultiLvlLbl val="0"/>
      </c:catAx>
      <c:valAx>
        <c:axId val="553474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476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3477416"/>
        <c:axId val="553473496"/>
      </c:lineChart>
      <c:catAx>
        <c:axId val="553477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473496"/>
        <c:crosses val="autoZero"/>
        <c:auto val="1"/>
        <c:lblAlgn val="ctr"/>
        <c:lblOffset val="100"/>
        <c:noMultiLvlLbl val="0"/>
      </c:catAx>
      <c:valAx>
        <c:axId val="553473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477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3476632"/>
        <c:axId val="553477024"/>
      </c:lineChart>
      <c:catAx>
        <c:axId val="553476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477024"/>
        <c:crosses val="autoZero"/>
        <c:auto val="1"/>
        <c:lblAlgn val="ctr"/>
        <c:lblOffset val="100"/>
        <c:noMultiLvlLbl val="0"/>
      </c:catAx>
      <c:valAx>
        <c:axId val="553477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476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3471144"/>
        <c:axId val="553477808"/>
      </c:lineChart>
      <c:catAx>
        <c:axId val="553471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477808"/>
        <c:crosses val="autoZero"/>
        <c:auto val="1"/>
        <c:lblAlgn val="ctr"/>
        <c:lblOffset val="100"/>
        <c:noMultiLvlLbl val="0"/>
      </c:catAx>
      <c:valAx>
        <c:axId val="55347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471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3478592"/>
        <c:axId val="553479376"/>
      </c:lineChart>
      <c:catAx>
        <c:axId val="553478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479376"/>
        <c:crosses val="autoZero"/>
        <c:auto val="1"/>
        <c:lblAlgn val="ctr"/>
        <c:lblOffset val="100"/>
        <c:noMultiLvlLbl val="0"/>
      </c:catAx>
      <c:valAx>
        <c:axId val="553479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478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3471928"/>
        <c:axId val="553480160"/>
      </c:lineChart>
      <c:catAx>
        <c:axId val="553471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480160"/>
        <c:crosses val="autoZero"/>
        <c:auto val="1"/>
        <c:lblAlgn val="ctr"/>
        <c:lblOffset val="100"/>
        <c:noMultiLvlLbl val="0"/>
      </c:catAx>
      <c:valAx>
        <c:axId val="553480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471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3468400"/>
        <c:axId val="553469184"/>
      </c:lineChart>
      <c:catAx>
        <c:axId val="55346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469184"/>
        <c:crosses val="autoZero"/>
        <c:auto val="1"/>
        <c:lblAlgn val="ctr"/>
        <c:lblOffset val="100"/>
        <c:noMultiLvlLbl val="0"/>
      </c:catAx>
      <c:valAx>
        <c:axId val="55346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46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3480552"/>
        <c:axId val="553483296"/>
      </c:lineChart>
      <c:catAx>
        <c:axId val="55348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483296"/>
        <c:crosses val="autoZero"/>
        <c:auto val="1"/>
        <c:lblAlgn val="ctr"/>
        <c:lblOffset val="100"/>
        <c:noMultiLvlLbl val="0"/>
      </c:catAx>
      <c:valAx>
        <c:axId val="553483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48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3482120"/>
        <c:axId val="553480944"/>
      </c:lineChart>
      <c:catAx>
        <c:axId val="553482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480944"/>
        <c:crosses val="autoZero"/>
        <c:auto val="1"/>
        <c:lblAlgn val="ctr"/>
        <c:lblOffset val="100"/>
        <c:noMultiLvlLbl val="0"/>
      </c:catAx>
      <c:valAx>
        <c:axId val="553480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482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3482904"/>
        <c:axId val="553483688"/>
      </c:lineChart>
      <c:catAx>
        <c:axId val="553482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483688"/>
        <c:crosses val="autoZero"/>
        <c:auto val="1"/>
        <c:lblAlgn val="ctr"/>
        <c:lblOffset val="100"/>
        <c:noMultiLvlLbl val="0"/>
      </c:catAx>
      <c:valAx>
        <c:axId val="553483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482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472736"/>
        <c:axId val="220471952"/>
      </c:lineChart>
      <c:catAx>
        <c:axId val="22047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471952"/>
        <c:crosses val="autoZero"/>
        <c:auto val="1"/>
        <c:lblAlgn val="ctr"/>
        <c:lblOffset val="100"/>
        <c:noMultiLvlLbl val="0"/>
      </c:catAx>
      <c:valAx>
        <c:axId val="22047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47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464112"/>
        <c:axId val="220466464"/>
      </c:lineChart>
      <c:catAx>
        <c:axId val="22046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466464"/>
        <c:crosses val="autoZero"/>
        <c:auto val="1"/>
        <c:lblAlgn val="ctr"/>
        <c:lblOffset val="100"/>
        <c:noMultiLvlLbl val="0"/>
      </c:catAx>
      <c:valAx>
        <c:axId val="22046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46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461368"/>
        <c:axId val="220467640"/>
      </c:lineChart>
      <c:catAx>
        <c:axId val="22046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467640"/>
        <c:crosses val="autoZero"/>
        <c:auto val="1"/>
        <c:lblAlgn val="ctr"/>
        <c:lblOffset val="100"/>
        <c:noMultiLvlLbl val="0"/>
      </c:catAx>
      <c:valAx>
        <c:axId val="22046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46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464896"/>
        <c:axId val="220470776"/>
      </c:lineChart>
      <c:catAx>
        <c:axId val="22046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470776"/>
        <c:crosses val="autoZero"/>
        <c:auto val="1"/>
        <c:lblAlgn val="ctr"/>
        <c:lblOffset val="100"/>
        <c:noMultiLvlLbl val="0"/>
      </c:catAx>
      <c:valAx>
        <c:axId val="22047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46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466072"/>
        <c:axId val="220463720"/>
      </c:lineChart>
      <c:catAx>
        <c:axId val="22046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463720"/>
        <c:crosses val="autoZero"/>
        <c:auto val="1"/>
        <c:lblAlgn val="ctr"/>
        <c:lblOffset val="100"/>
        <c:noMultiLvlLbl val="0"/>
      </c:catAx>
      <c:valAx>
        <c:axId val="22046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46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462544"/>
        <c:axId val="220462152"/>
      </c:lineChart>
      <c:catAx>
        <c:axId val="22046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462152"/>
        <c:crosses val="autoZero"/>
        <c:auto val="1"/>
        <c:lblAlgn val="ctr"/>
        <c:lblOffset val="100"/>
        <c:noMultiLvlLbl val="0"/>
      </c:catAx>
      <c:valAx>
        <c:axId val="22046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46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472344"/>
        <c:axId val="220462936"/>
      </c:lineChart>
      <c:catAx>
        <c:axId val="22047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462936"/>
        <c:crosses val="autoZero"/>
        <c:auto val="1"/>
        <c:lblAlgn val="ctr"/>
        <c:lblOffset val="100"/>
        <c:noMultiLvlLbl val="0"/>
      </c:catAx>
      <c:valAx>
        <c:axId val="22046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47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463328"/>
        <c:axId val="220464504"/>
      </c:lineChart>
      <c:catAx>
        <c:axId val="22046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464504"/>
        <c:crosses val="autoZero"/>
        <c:auto val="1"/>
        <c:lblAlgn val="ctr"/>
        <c:lblOffset val="100"/>
        <c:noMultiLvlLbl val="0"/>
      </c:catAx>
      <c:valAx>
        <c:axId val="22046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46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465680"/>
        <c:axId val="220468424"/>
      </c:lineChart>
      <c:catAx>
        <c:axId val="22046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468424"/>
        <c:crosses val="autoZero"/>
        <c:auto val="1"/>
        <c:lblAlgn val="ctr"/>
        <c:lblOffset val="100"/>
        <c:noMultiLvlLbl val="0"/>
      </c:catAx>
      <c:valAx>
        <c:axId val="22046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46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469208"/>
        <c:axId val="220469600"/>
      </c:lineChart>
      <c:catAx>
        <c:axId val="22046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469600"/>
        <c:crosses val="autoZero"/>
        <c:auto val="1"/>
        <c:lblAlgn val="ctr"/>
        <c:lblOffset val="100"/>
        <c:noMultiLvlLbl val="0"/>
      </c:catAx>
      <c:valAx>
        <c:axId val="22046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46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471560"/>
        <c:axId val="220475480"/>
      </c:lineChart>
      <c:catAx>
        <c:axId val="22047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475480"/>
        <c:crosses val="autoZero"/>
        <c:auto val="1"/>
        <c:lblAlgn val="ctr"/>
        <c:lblOffset val="100"/>
        <c:noMultiLvlLbl val="0"/>
      </c:catAx>
      <c:valAx>
        <c:axId val="22047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47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476656"/>
        <c:axId val="220476264"/>
      </c:lineChart>
      <c:catAx>
        <c:axId val="22047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476264"/>
        <c:crosses val="autoZero"/>
        <c:auto val="1"/>
        <c:lblAlgn val="ctr"/>
        <c:lblOffset val="100"/>
        <c:noMultiLvlLbl val="0"/>
      </c:catAx>
      <c:valAx>
        <c:axId val="220476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47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475872"/>
        <c:axId val="220477048"/>
      </c:lineChart>
      <c:catAx>
        <c:axId val="220475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477048"/>
        <c:crosses val="autoZero"/>
        <c:auto val="1"/>
        <c:lblAlgn val="ctr"/>
        <c:lblOffset val="100"/>
        <c:noMultiLvlLbl val="0"/>
      </c:catAx>
      <c:valAx>
        <c:axId val="220477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475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475088"/>
        <c:axId val="638963168"/>
      </c:lineChart>
      <c:catAx>
        <c:axId val="22047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8963168"/>
        <c:crosses val="autoZero"/>
        <c:auto val="1"/>
        <c:lblAlgn val="ctr"/>
        <c:lblOffset val="100"/>
        <c:noMultiLvlLbl val="0"/>
      </c:catAx>
      <c:valAx>
        <c:axId val="63896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47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8952976"/>
        <c:axId val="638955720"/>
      </c:lineChart>
      <c:catAx>
        <c:axId val="63895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8955720"/>
        <c:crosses val="autoZero"/>
        <c:auto val="1"/>
        <c:lblAlgn val="ctr"/>
        <c:lblOffset val="100"/>
        <c:noMultiLvlLbl val="0"/>
      </c:catAx>
      <c:valAx>
        <c:axId val="638955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895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8952584"/>
        <c:axId val="638954152"/>
      </c:lineChart>
      <c:catAx>
        <c:axId val="638952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8954152"/>
        <c:crosses val="autoZero"/>
        <c:auto val="1"/>
        <c:lblAlgn val="ctr"/>
        <c:lblOffset val="100"/>
        <c:noMultiLvlLbl val="0"/>
      </c:catAx>
      <c:valAx>
        <c:axId val="638954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8952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8960816"/>
        <c:axId val="638958856"/>
      </c:lineChart>
      <c:catAx>
        <c:axId val="638960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8958856"/>
        <c:crosses val="autoZero"/>
        <c:auto val="1"/>
        <c:lblAlgn val="ctr"/>
        <c:lblOffset val="100"/>
        <c:noMultiLvlLbl val="0"/>
      </c:catAx>
      <c:valAx>
        <c:axId val="638958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8960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8960424"/>
        <c:axId val="638958072"/>
      </c:lineChart>
      <c:catAx>
        <c:axId val="638960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8958072"/>
        <c:crosses val="autoZero"/>
        <c:auto val="1"/>
        <c:lblAlgn val="ctr"/>
        <c:lblOffset val="100"/>
        <c:noMultiLvlLbl val="0"/>
      </c:catAx>
      <c:valAx>
        <c:axId val="638958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8960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8961992"/>
        <c:axId val="638954936"/>
      </c:lineChart>
      <c:catAx>
        <c:axId val="638961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8954936"/>
        <c:crosses val="autoZero"/>
        <c:auto val="1"/>
        <c:lblAlgn val="ctr"/>
        <c:lblOffset val="100"/>
        <c:noMultiLvlLbl val="0"/>
      </c:catAx>
      <c:valAx>
        <c:axId val="638954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8961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8957288"/>
        <c:axId val="638953760"/>
      </c:lineChart>
      <c:catAx>
        <c:axId val="638957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8953760"/>
        <c:crosses val="autoZero"/>
        <c:auto val="1"/>
        <c:lblAlgn val="ctr"/>
        <c:lblOffset val="100"/>
        <c:noMultiLvlLbl val="0"/>
      </c:catAx>
      <c:valAx>
        <c:axId val="638953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8957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8954544"/>
        <c:axId val="638951800"/>
      </c:lineChart>
      <c:catAx>
        <c:axId val="63895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8951800"/>
        <c:crosses val="autoZero"/>
        <c:auto val="1"/>
        <c:lblAlgn val="ctr"/>
        <c:lblOffset val="100"/>
        <c:noMultiLvlLbl val="0"/>
      </c:catAx>
      <c:valAx>
        <c:axId val="638951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895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8961208"/>
        <c:axId val="638959248"/>
      </c:lineChart>
      <c:catAx>
        <c:axId val="638961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8959248"/>
        <c:crosses val="autoZero"/>
        <c:auto val="1"/>
        <c:lblAlgn val="ctr"/>
        <c:lblOffset val="100"/>
        <c:noMultiLvlLbl val="0"/>
      </c:catAx>
      <c:valAx>
        <c:axId val="638959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8961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8962776"/>
        <c:axId val="638956112"/>
      </c:lineChart>
      <c:catAx>
        <c:axId val="638962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8956112"/>
        <c:crosses val="autoZero"/>
        <c:auto val="1"/>
        <c:lblAlgn val="ctr"/>
        <c:lblOffset val="100"/>
        <c:noMultiLvlLbl val="0"/>
      </c:catAx>
      <c:valAx>
        <c:axId val="638956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8962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8951408"/>
        <c:axId val="638955328"/>
      </c:lineChart>
      <c:catAx>
        <c:axId val="63895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8955328"/>
        <c:crosses val="autoZero"/>
        <c:auto val="1"/>
        <c:lblAlgn val="ctr"/>
        <c:lblOffset val="100"/>
        <c:noMultiLvlLbl val="0"/>
      </c:catAx>
      <c:valAx>
        <c:axId val="638955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8951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8964736"/>
        <c:axId val="638966696"/>
      </c:lineChart>
      <c:catAx>
        <c:axId val="63896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8966696"/>
        <c:crosses val="autoZero"/>
        <c:auto val="1"/>
        <c:lblAlgn val="ctr"/>
        <c:lblOffset val="100"/>
        <c:noMultiLvlLbl val="0"/>
      </c:catAx>
      <c:valAx>
        <c:axId val="638966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896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8964344"/>
        <c:axId val="638963952"/>
      </c:lineChart>
      <c:catAx>
        <c:axId val="638964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8963952"/>
        <c:crosses val="autoZero"/>
        <c:auto val="1"/>
        <c:lblAlgn val="ctr"/>
        <c:lblOffset val="100"/>
        <c:noMultiLvlLbl val="0"/>
      </c:catAx>
      <c:valAx>
        <c:axId val="63896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8964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8965520"/>
        <c:axId val="638965912"/>
      </c:lineChart>
      <c:catAx>
        <c:axId val="638965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8965912"/>
        <c:crosses val="autoZero"/>
        <c:auto val="1"/>
        <c:lblAlgn val="ctr"/>
        <c:lblOffset val="100"/>
        <c:noMultiLvlLbl val="0"/>
      </c:catAx>
      <c:valAx>
        <c:axId val="63896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8965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45376"/>
        <c:axId val="221843808"/>
      </c:lineChart>
      <c:catAx>
        <c:axId val="221845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3808"/>
        <c:crosses val="autoZero"/>
        <c:auto val="1"/>
        <c:lblAlgn val="ctr"/>
        <c:lblOffset val="100"/>
        <c:noMultiLvlLbl val="0"/>
      </c:catAx>
      <c:valAx>
        <c:axId val="221843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45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46160"/>
        <c:axId val="221847336"/>
      </c:lineChart>
      <c:catAx>
        <c:axId val="221846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7336"/>
        <c:crosses val="autoZero"/>
        <c:auto val="1"/>
        <c:lblAlgn val="ctr"/>
        <c:lblOffset val="100"/>
        <c:noMultiLvlLbl val="0"/>
      </c:catAx>
      <c:valAx>
        <c:axId val="221847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46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47728"/>
        <c:axId val="221848120"/>
      </c:lineChart>
      <c:catAx>
        <c:axId val="22184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8120"/>
        <c:crosses val="autoZero"/>
        <c:auto val="1"/>
        <c:lblAlgn val="ctr"/>
        <c:lblOffset val="100"/>
        <c:noMultiLvlLbl val="0"/>
      </c:catAx>
      <c:valAx>
        <c:axId val="221848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47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51648"/>
        <c:axId val="221845768"/>
      </c:lineChart>
      <c:catAx>
        <c:axId val="22185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5768"/>
        <c:crosses val="autoZero"/>
        <c:auto val="1"/>
        <c:lblAlgn val="ctr"/>
        <c:lblOffset val="100"/>
        <c:noMultiLvlLbl val="0"/>
      </c:catAx>
      <c:valAx>
        <c:axId val="221845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51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49688"/>
        <c:axId val="221842240"/>
      </c:lineChart>
      <c:catAx>
        <c:axId val="221849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2240"/>
        <c:crosses val="autoZero"/>
        <c:auto val="1"/>
        <c:lblAlgn val="ctr"/>
        <c:lblOffset val="100"/>
        <c:noMultiLvlLbl val="0"/>
      </c:catAx>
      <c:valAx>
        <c:axId val="22184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49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50080"/>
        <c:axId val="221850472"/>
      </c:lineChart>
      <c:catAx>
        <c:axId val="22185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50472"/>
        <c:crosses val="autoZero"/>
        <c:auto val="1"/>
        <c:lblAlgn val="ctr"/>
        <c:lblOffset val="100"/>
        <c:noMultiLvlLbl val="0"/>
      </c:catAx>
      <c:valAx>
        <c:axId val="22185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5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21841456"/>
        <c:axId val="221846552"/>
      </c:lineChart>
      <c:catAx>
        <c:axId val="221841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6552"/>
        <c:crosses val="autoZero"/>
        <c:auto val="1"/>
        <c:lblAlgn val="ctr"/>
        <c:lblOffset val="100"/>
        <c:noMultiLvlLbl val="0"/>
      </c:catAx>
      <c:valAx>
        <c:axId val="221846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41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52824"/>
        <c:axId val="221850864"/>
      </c:lineChart>
      <c:catAx>
        <c:axId val="221852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50864"/>
        <c:crosses val="autoZero"/>
        <c:auto val="1"/>
        <c:lblAlgn val="ctr"/>
        <c:lblOffset val="100"/>
        <c:noMultiLvlLbl val="0"/>
      </c:catAx>
      <c:valAx>
        <c:axId val="221850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52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52432"/>
        <c:axId val="221842632"/>
      </c:lineChart>
      <c:catAx>
        <c:axId val="22185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2632"/>
        <c:crosses val="autoZero"/>
        <c:auto val="1"/>
        <c:lblAlgn val="ctr"/>
        <c:lblOffset val="100"/>
        <c:noMultiLvlLbl val="0"/>
      </c:catAx>
      <c:valAx>
        <c:axId val="221842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52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48904"/>
        <c:axId val="221843024"/>
      </c:lineChart>
      <c:catAx>
        <c:axId val="221848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3024"/>
        <c:crosses val="autoZero"/>
        <c:auto val="1"/>
        <c:lblAlgn val="ctr"/>
        <c:lblOffset val="100"/>
        <c:noMultiLvlLbl val="0"/>
      </c:catAx>
      <c:valAx>
        <c:axId val="221843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48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-4188.9546496803432</c:v>
                </c:pt>
                <c:pt idx="1">
                  <c:v>19675.058030772685</c:v>
                </c:pt>
                <c:pt idx="2">
                  <c:v>25770.045462417445</c:v>
                </c:pt>
                <c:pt idx="3">
                  <c:v>24633.792961951312</c:v>
                </c:pt>
                <c:pt idx="4">
                  <c:v>23870.736623109678</c:v>
                </c:pt>
                <c:pt idx="5">
                  <c:v>23119.463499394507</c:v>
                </c:pt>
                <c:pt idx="6">
                  <c:v>22381.12362112369</c:v>
                </c:pt>
                <c:pt idx="7">
                  <c:v>17681.884578090099</c:v>
                </c:pt>
                <c:pt idx="8">
                  <c:v>16767.348269423488</c:v>
                </c:pt>
                <c:pt idx="9">
                  <c:v>16234.8764048018</c:v>
                </c:pt>
                <c:pt idx="10">
                  <c:v>15711.983101660109</c:v>
                </c:pt>
                <c:pt idx="11">
                  <c:v>15199.306454324667</c:v>
                </c:pt>
                <c:pt idx="12">
                  <c:v>14697.369790400222</c:v>
                </c:pt>
                <c:pt idx="13">
                  <c:v>14206.59401235272</c:v>
                </c:pt>
                <c:pt idx="14">
                  <c:v>13727.308778043634</c:v>
                </c:pt>
                <c:pt idx="15">
                  <c:v>13259.762623625757</c:v>
                </c:pt>
                <c:pt idx="16">
                  <c:v>12804.132123249472</c:v>
                </c:pt>
                <c:pt idx="17">
                  <c:v>12360.530171831915</c:v>
                </c:pt>
                <c:pt idx="18">
                  <c:v>11929.013469644126</c:v>
                </c:pt>
                <c:pt idx="19">
                  <c:v>11584.125069069076</c:v>
                </c:pt>
                <c:pt idx="20">
                  <c:v>11162.892076260265</c:v>
                </c:pt>
                <c:pt idx="21">
                  <c:v>10755.342887997966</c:v>
                </c:pt>
                <c:pt idx="22">
                  <c:v>10361.190287561913</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-350488.65733088151</c:v>
                </c:pt>
                <c:pt idx="1">
                  <c:v>-330813.59930010885</c:v>
                </c:pt>
                <c:pt idx="2">
                  <c:v>-305043.55383769143</c:v>
                </c:pt>
                <c:pt idx="3">
                  <c:v>-280409.76087574015</c:v>
                </c:pt>
                <c:pt idx="4">
                  <c:v>-256539.02425263048</c:v>
                </c:pt>
                <c:pt idx="5">
                  <c:v>-233419.56075323597</c:v>
                </c:pt>
                <c:pt idx="6">
                  <c:v>-211038.43713211227</c:v>
                </c:pt>
                <c:pt idx="7">
                  <c:v>-193356.55255402217</c:v>
                </c:pt>
                <c:pt idx="8">
                  <c:v>-176589.20428459867</c:v>
                </c:pt>
                <c:pt idx="9">
                  <c:v>-160354.32787979688</c:v>
                </c:pt>
                <c:pt idx="10">
                  <c:v>-144642.34477813676</c:v>
                </c:pt>
                <c:pt idx="11">
                  <c:v>-129443.03832381208</c:v>
                </c:pt>
                <c:pt idx="12">
                  <c:v>-114745.66853341187</c:v>
                </c:pt>
                <c:pt idx="13">
                  <c:v>-100539.07452105914</c:v>
                </c:pt>
                <c:pt idx="14">
                  <c:v>-86811.765743015509</c:v>
                </c:pt>
                <c:pt idx="15">
                  <c:v>-73552.003119389759</c:v>
                </c:pt>
                <c:pt idx="16">
                  <c:v>-60747.870996140286</c:v>
                </c:pt>
                <c:pt idx="17">
                  <c:v>-48387.340824308369</c:v>
                </c:pt>
                <c:pt idx="18">
                  <c:v>-36458.327354664245</c:v>
                </c:pt>
                <c:pt idx="19">
                  <c:v>-24874.202285595169</c:v>
                </c:pt>
                <c:pt idx="20">
                  <c:v>-13711.310209334904</c:v>
                </c:pt>
                <c:pt idx="21">
                  <c:v>-2955.9673213369388</c:v>
                </c:pt>
                <c:pt idx="22">
                  <c:v>7405.2229662249738</c:v>
                </c:pt>
              </c:numCache>
            </c:numRef>
          </c:val>
          <c:smooth val="0"/>
        </c:ser>
        <c:dLbls>
          <c:showLegendKey val="0"/>
          <c:showVal val="0"/>
          <c:showCatName val="0"/>
          <c:showSerName val="0"/>
          <c:showPercent val="0"/>
          <c:showBubbleSize val="0"/>
        </c:dLbls>
        <c:smooth val="0"/>
        <c:axId val="221852040"/>
        <c:axId val="221840672"/>
      </c:lineChart>
      <c:catAx>
        <c:axId val="22185204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0672"/>
        <c:crosses val="autoZero"/>
        <c:auto val="1"/>
        <c:lblAlgn val="ctr"/>
        <c:lblOffset val="100"/>
        <c:noMultiLvlLbl val="0"/>
      </c:catAx>
      <c:valAx>
        <c:axId val="2218406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5204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55960"/>
        <c:axId val="221856352"/>
      </c:lineChart>
      <c:catAx>
        <c:axId val="221855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56352"/>
        <c:crosses val="autoZero"/>
        <c:auto val="1"/>
        <c:lblAlgn val="ctr"/>
        <c:lblOffset val="100"/>
        <c:noMultiLvlLbl val="0"/>
      </c:catAx>
      <c:valAx>
        <c:axId val="221856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55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54392"/>
        <c:axId val="221853216"/>
      </c:lineChart>
      <c:catAx>
        <c:axId val="221854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53216"/>
        <c:crosses val="autoZero"/>
        <c:auto val="1"/>
        <c:lblAlgn val="ctr"/>
        <c:lblOffset val="100"/>
        <c:noMultiLvlLbl val="0"/>
      </c:catAx>
      <c:valAx>
        <c:axId val="221853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54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53608"/>
        <c:axId val="221855568"/>
      </c:lineChart>
      <c:catAx>
        <c:axId val="221853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55568"/>
        <c:crosses val="autoZero"/>
        <c:auto val="1"/>
        <c:lblAlgn val="ctr"/>
        <c:lblOffset val="100"/>
        <c:noMultiLvlLbl val="0"/>
      </c:catAx>
      <c:valAx>
        <c:axId val="221855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53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806424"/>
        <c:axId val="752807208"/>
      </c:lineChart>
      <c:catAx>
        <c:axId val="752806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807208"/>
        <c:crosses val="autoZero"/>
        <c:auto val="1"/>
        <c:lblAlgn val="ctr"/>
        <c:lblOffset val="100"/>
        <c:noMultiLvlLbl val="0"/>
      </c:catAx>
      <c:valAx>
        <c:axId val="752807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806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809168"/>
        <c:axId val="752807992"/>
      </c:lineChart>
      <c:catAx>
        <c:axId val="75280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807992"/>
        <c:crosses val="autoZero"/>
        <c:auto val="1"/>
        <c:lblAlgn val="ctr"/>
        <c:lblOffset val="100"/>
        <c:noMultiLvlLbl val="0"/>
      </c:catAx>
      <c:valAx>
        <c:axId val="75280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80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808384"/>
        <c:axId val="752808776"/>
      </c:lineChart>
      <c:catAx>
        <c:axId val="75280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808776"/>
        <c:crosses val="autoZero"/>
        <c:auto val="1"/>
        <c:lblAlgn val="ctr"/>
        <c:lblOffset val="100"/>
        <c:noMultiLvlLbl val="0"/>
      </c:catAx>
      <c:valAx>
        <c:axId val="75280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80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804464"/>
        <c:axId val="752803680"/>
      </c:lineChart>
      <c:catAx>
        <c:axId val="752804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803680"/>
        <c:crosses val="autoZero"/>
        <c:auto val="1"/>
        <c:lblAlgn val="ctr"/>
        <c:lblOffset val="100"/>
        <c:noMultiLvlLbl val="0"/>
      </c:catAx>
      <c:valAx>
        <c:axId val="752803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804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795056"/>
        <c:axId val="752795448"/>
      </c:lineChart>
      <c:catAx>
        <c:axId val="752795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795448"/>
        <c:crosses val="autoZero"/>
        <c:auto val="1"/>
        <c:lblAlgn val="ctr"/>
        <c:lblOffset val="100"/>
        <c:noMultiLvlLbl val="0"/>
      </c:catAx>
      <c:valAx>
        <c:axId val="752795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795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799760"/>
        <c:axId val="752801720"/>
      </c:lineChart>
      <c:catAx>
        <c:axId val="752799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801720"/>
        <c:crosses val="autoZero"/>
        <c:auto val="1"/>
        <c:lblAlgn val="ctr"/>
        <c:lblOffset val="100"/>
        <c:noMultiLvlLbl val="0"/>
      </c:catAx>
      <c:valAx>
        <c:axId val="752801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799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794664"/>
        <c:axId val="752803288"/>
      </c:lineChart>
      <c:catAx>
        <c:axId val="752794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803288"/>
        <c:crosses val="autoZero"/>
        <c:auto val="1"/>
        <c:lblAlgn val="ctr"/>
        <c:lblOffset val="100"/>
        <c:noMultiLvlLbl val="0"/>
      </c:catAx>
      <c:valAx>
        <c:axId val="752803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794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800544"/>
        <c:axId val="752794272"/>
      </c:lineChart>
      <c:catAx>
        <c:axId val="75280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794272"/>
        <c:crosses val="autoZero"/>
        <c:auto val="1"/>
        <c:lblAlgn val="ctr"/>
        <c:lblOffset val="100"/>
        <c:noMultiLvlLbl val="0"/>
      </c:catAx>
      <c:valAx>
        <c:axId val="75279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800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798976"/>
        <c:axId val="752800936"/>
      </c:lineChart>
      <c:catAx>
        <c:axId val="752798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800936"/>
        <c:crosses val="autoZero"/>
        <c:auto val="1"/>
        <c:lblAlgn val="ctr"/>
        <c:lblOffset val="100"/>
        <c:noMultiLvlLbl val="0"/>
      </c:catAx>
      <c:valAx>
        <c:axId val="752800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798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805248"/>
        <c:axId val="752805640"/>
      </c:lineChart>
      <c:catAx>
        <c:axId val="752805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805640"/>
        <c:crosses val="autoZero"/>
        <c:auto val="1"/>
        <c:lblAlgn val="ctr"/>
        <c:lblOffset val="100"/>
        <c:noMultiLvlLbl val="0"/>
      </c:catAx>
      <c:valAx>
        <c:axId val="75280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805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804072"/>
        <c:axId val="752801328"/>
      </c:lineChart>
      <c:catAx>
        <c:axId val="7528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801328"/>
        <c:crosses val="autoZero"/>
        <c:auto val="1"/>
        <c:lblAlgn val="ctr"/>
        <c:lblOffset val="100"/>
        <c:noMultiLvlLbl val="0"/>
      </c:catAx>
      <c:valAx>
        <c:axId val="752801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804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802112"/>
        <c:axId val="752797016"/>
      </c:lineChart>
      <c:catAx>
        <c:axId val="75280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797016"/>
        <c:crosses val="autoZero"/>
        <c:auto val="1"/>
        <c:lblAlgn val="ctr"/>
        <c:lblOffset val="100"/>
        <c:noMultiLvlLbl val="0"/>
      </c:catAx>
      <c:valAx>
        <c:axId val="752797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80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797408"/>
        <c:axId val="752797800"/>
      </c:lineChart>
      <c:catAx>
        <c:axId val="752797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797800"/>
        <c:crosses val="autoZero"/>
        <c:auto val="1"/>
        <c:lblAlgn val="ctr"/>
        <c:lblOffset val="100"/>
        <c:noMultiLvlLbl val="0"/>
      </c:catAx>
      <c:valAx>
        <c:axId val="752797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797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798584"/>
        <c:axId val="521723208"/>
      </c:lineChart>
      <c:catAx>
        <c:axId val="752798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723208"/>
        <c:crosses val="autoZero"/>
        <c:auto val="1"/>
        <c:lblAlgn val="ctr"/>
        <c:lblOffset val="100"/>
        <c:noMultiLvlLbl val="0"/>
      </c:catAx>
      <c:valAx>
        <c:axId val="521723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798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724384"/>
        <c:axId val="521721248"/>
      </c:lineChart>
      <c:catAx>
        <c:axId val="521724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721248"/>
        <c:crosses val="autoZero"/>
        <c:auto val="1"/>
        <c:lblAlgn val="ctr"/>
        <c:lblOffset val="100"/>
        <c:noMultiLvlLbl val="0"/>
      </c:catAx>
      <c:valAx>
        <c:axId val="52172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724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719680"/>
        <c:axId val="521721640"/>
      </c:lineChart>
      <c:catAx>
        <c:axId val="52171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721640"/>
        <c:crosses val="autoZero"/>
        <c:auto val="1"/>
        <c:lblAlgn val="ctr"/>
        <c:lblOffset val="100"/>
        <c:noMultiLvlLbl val="0"/>
      </c:catAx>
      <c:valAx>
        <c:axId val="52172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71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717720"/>
        <c:axId val="521720856"/>
      </c:lineChart>
      <c:catAx>
        <c:axId val="521717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720856"/>
        <c:crosses val="autoZero"/>
        <c:auto val="1"/>
        <c:lblAlgn val="ctr"/>
        <c:lblOffset val="100"/>
        <c:noMultiLvlLbl val="0"/>
      </c:catAx>
      <c:valAx>
        <c:axId val="521720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717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725168"/>
        <c:axId val="521720464"/>
      </c:lineChart>
      <c:catAx>
        <c:axId val="52172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720464"/>
        <c:crosses val="autoZero"/>
        <c:auto val="1"/>
        <c:lblAlgn val="ctr"/>
        <c:lblOffset val="100"/>
        <c:noMultiLvlLbl val="0"/>
      </c:catAx>
      <c:valAx>
        <c:axId val="521720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725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724776"/>
        <c:axId val="521720072"/>
      </c:lineChart>
      <c:catAx>
        <c:axId val="521724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720072"/>
        <c:crosses val="autoZero"/>
        <c:auto val="1"/>
        <c:lblAlgn val="ctr"/>
        <c:lblOffset val="100"/>
        <c:noMultiLvlLbl val="0"/>
      </c:catAx>
      <c:valAx>
        <c:axId val="521720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724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728304"/>
        <c:axId val="521727912"/>
      </c:lineChart>
      <c:catAx>
        <c:axId val="52172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727912"/>
        <c:crosses val="autoZero"/>
        <c:auto val="1"/>
        <c:lblAlgn val="ctr"/>
        <c:lblOffset val="100"/>
        <c:noMultiLvlLbl val="0"/>
      </c:catAx>
      <c:valAx>
        <c:axId val="521727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728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722424"/>
        <c:axId val="521722816"/>
      </c:lineChart>
      <c:catAx>
        <c:axId val="521722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722816"/>
        <c:crosses val="autoZero"/>
        <c:auto val="1"/>
        <c:lblAlgn val="ctr"/>
        <c:lblOffset val="100"/>
        <c:noMultiLvlLbl val="0"/>
      </c:catAx>
      <c:valAx>
        <c:axId val="521722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722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723600"/>
        <c:axId val="521725560"/>
      </c:lineChart>
      <c:catAx>
        <c:axId val="521723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725560"/>
        <c:crosses val="autoZero"/>
        <c:auto val="1"/>
        <c:lblAlgn val="ctr"/>
        <c:lblOffset val="100"/>
        <c:noMultiLvlLbl val="0"/>
      </c:catAx>
      <c:valAx>
        <c:axId val="521725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723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716544"/>
        <c:axId val="521716936"/>
      </c:lineChart>
      <c:catAx>
        <c:axId val="521716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716936"/>
        <c:crosses val="autoZero"/>
        <c:auto val="1"/>
        <c:lblAlgn val="ctr"/>
        <c:lblOffset val="100"/>
        <c:noMultiLvlLbl val="0"/>
      </c:catAx>
      <c:valAx>
        <c:axId val="52171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716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718504"/>
        <c:axId val="521718896"/>
      </c:lineChart>
      <c:catAx>
        <c:axId val="52171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718896"/>
        <c:crosses val="autoZero"/>
        <c:auto val="1"/>
        <c:lblAlgn val="ctr"/>
        <c:lblOffset val="100"/>
        <c:noMultiLvlLbl val="0"/>
      </c:catAx>
      <c:valAx>
        <c:axId val="521718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71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731048"/>
        <c:axId val="521731832"/>
      </c:lineChart>
      <c:catAx>
        <c:axId val="521731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731832"/>
        <c:crosses val="autoZero"/>
        <c:auto val="1"/>
        <c:lblAlgn val="ctr"/>
        <c:lblOffset val="100"/>
        <c:noMultiLvlLbl val="0"/>
      </c:catAx>
      <c:valAx>
        <c:axId val="521731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731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728696"/>
        <c:axId val="521729088"/>
      </c:lineChart>
      <c:catAx>
        <c:axId val="52172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729088"/>
        <c:crosses val="autoZero"/>
        <c:auto val="1"/>
        <c:lblAlgn val="ctr"/>
        <c:lblOffset val="100"/>
        <c:noMultiLvlLbl val="0"/>
      </c:catAx>
      <c:valAx>
        <c:axId val="521729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72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729480"/>
        <c:axId val="521730264"/>
      </c:lineChart>
      <c:catAx>
        <c:axId val="521729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730264"/>
        <c:crosses val="autoZero"/>
        <c:auto val="1"/>
        <c:lblAlgn val="ctr"/>
        <c:lblOffset val="100"/>
        <c:noMultiLvlLbl val="0"/>
      </c:catAx>
      <c:valAx>
        <c:axId val="521730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729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8557616"/>
        <c:axId val="688558008"/>
      </c:lineChart>
      <c:catAx>
        <c:axId val="688557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8558008"/>
        <c:crosses val="autoZero"/>
        <c:auto val="1"/>
        <c:lblAlgn val="ctr"/>
        <c:lblOffset val="100"/>
        <c:noMultiLvlLbl val="0"/>
      </c:catAx>
      <c:valAx>
        <c:axId val="688558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8557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8556440"/>
        <c:axId val="688546248"/>
      </c:lineChart>
      <c:catAx>
        <c:axId val="688556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8546248"/>
        <c:crosses val="autoZero"/>
        <c:auto val="1"/>
        <c:lblAlgn val="ctr"/>
        <c:lblOffset val="100"/>
        <c:noMultiLvlLbl val="0"/>
      </c:catAx>
      <c:valAx>
        <c:axId val="688546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8556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8545856"/>
        <c:axId val="688556048"/>
      </c:lineChart>
      <c:catAx>
        <c:axId val="688545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8556048"/>
        <c:crosses val="autoZero"/>
        <c:auto val="1"/>
        <c:lblAlgn val="ctr"/>
        <c:lblOffset val="100"/>
        <c:noMultiLvlLbl val="0"/>
      </c:catAx>
      <c:valAx>
        <c:axId val="688556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8545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8548992"/>
        <c:axId val="688553304"/>
      </c:lineChart>
      <c:catAx>
        <c:axId val="688548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8553304"/>
        <c:crosses val="autoZero"/>
        <c:auto val="1"/>
        <c:lblAlgn val="ctr"/>
        <c:lblOffset val="100"/>
        <c:noMultiLvlLbl val="0"/>
      </c:catAx>
      <c:valAx>
        <c:axId val="688553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8548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8556832"/>
        <c:axId val="688549776"/>
      </c:lineChart>
      <c:catAx>
        <c:axId val="688556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8549776"/>
        <c:crosses val="autoZero"/>
        <c:auto val="1"/>
        <c:lblAlgn val="ctr"/>
        <c:lblOffset val="100"/>
        <c:noMultiLvlLbl val="0"/>
      </c:catAx>
      <c:valAx>
        <c:axId val="688549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8556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8557224"/>
        <c:axId val="688546640"/>
      </c:lineChart>
      <c:catAx>
        <c:axId val="688557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8546640"/>
        <c:crosses val="autoZero"/>
        <c:auto val="1"/>
        <c:lblAlgn val="ctr"/>
        <c:lblOffset val="100"/>
        <c:noMultiLvlLbl val="0"/>
      </c:catAx>
      <c:valAx>
        <c:axId val="688546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8557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8550952"/>
        <c:axId val="688550168"/>
      </c:lineChart>
      <c:catAx>
        <c:axId val="688550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8550168"/>
        <c:crosses val="autoZero"/>
        <c:auto val="1"/>
        <c:lblAlgn val="ctr"/>
        <c:lblOffset val="100"/>
        <c:noMultiLvlLbl val="0"/>
      </c:catAx>
      <c:valAx>
        <c:axId val="688550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8550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8547032"/>
        <c:axId val="688547424"/>
      </c:lineChart>
      <c:catAx>
        <c:axId val="688547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8547424"/>
        <c:crosses val="autoZero"/>
        <c:auto val="1"/>
        <c:lblAlgn val="ctr"/>
        <c:lblOffset val="100"/>
        <c:noMultiLvlLbl val="0"/>
      </c:catAx>
      <c:valAx>
        <c:axId val="68854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8547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8547816"/>
        <c:axId val="688550560"/>
      </c:lineChart>
      <c:catAx>
        <c:axId val="68854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8550560"/>
        <c:crosses val="autoZero"/>
        <c:auto val="1"/>
        <c:lblAlgn val="ctr"/>
        <c:lblOffset val="100"/>
        <c:noMultiLvlLbl val="0"/>
      </c:catAx>
      <c:valAx>
        <c:axId val="68855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854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8552520"/>
        <c:axId val="688551344"/>
      </c:lineChart>
      <c:catAx>
        <c:axId val="688552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8551344"/>
        <c:crosses val="autoZero"/>
        <c:auto val="1"/>
        <c:lblAlgn val="ctr"/>
        <c:lblOffset val="100"/>
        <c:noMultiLvlLbl val="0"/>
      </c:catAx>
      <c:valAx>
        <c:axId val="688551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8552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8552128"/>
        <c:axId val="688552912"/>
      </c:lineChart>
      <c:catAx>
        <c:axId val="688552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8552912"/>
        <c:crosses val="autoZero"/>
        <c:auto val="1"/>
        <c:lblAlgn val="ctr"/>
        <c:lblOffset val="100"/>
        <c:noMultiLvlLbl val="0"/>
      </c:catAx>
      <c:valAx>
        <c:axId val="688552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8552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8560360"/>
        <c:axId val="688559576"/>
      </c:lineChart>
      <c:catAx>
        <c:axId val="688560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8559576"/>
        <c:crosses val="autoZero"/>
        <c:auto val="1"/>
        <c:lblAlgn val="ctr"/>
        <c:lblOffset val="100"/>
        <c:noMultiLvlLbl val="0"/>
      </c:catAx>
      <c:valAx>
        <c:axId val="688559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8560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8559184"/>
        <c:axId val="688559968"/>
      </c:lineChart>
      <c:catAx>
        <c:axId val="688559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8559968"/>
        <c:crosses val="autoZero"/>
        <c:auto val="1"/>
        <c:lblAlgn val="ctr"/>
        <c:lblOffset val="100"/>
        <c:noMultiLvlLbl val="0"/>
      </c:catAx>
      <c:valAx>
        <c:axId val="688559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8559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588</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582</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tr">
        <f>VLOOKUP(C12,'[6]2'!$A$32:$B$670,2,FALSE)</f>
        <v>Строительство КЛ-0,4кВ ТП-248-Кукуевицкого 10/4</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0.184</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0.33400000000000002</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0.33400000000000002</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row>
    <row r="5" spans="1:28" s="11" customFormat="1" ht="15.75">
      <c r="A5" s="16"/>
    </row>
    <row r="6" spans="1:28" s="11" customFormat="1" ht="18.75">
      <c r="A6" s="341" t="s">
        <v>11</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c r="A9" s="346" t="s">
        <v>10</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20.25">
      <c r="A11" s="348" t="str">
        <f>'1. паспорт местоположение'!A12:B12</f>
        <v>F_</v>
      </c>
      <c r="B11" s="348"/>
      <c r="C11" s="348"/>
      <c r="D11" s="348"/>
      <c r="E11" s="348"/>
      <c r="F11" s="348"/>
      <c r="G11" s="348"/>
      <c r="H11" s="348"/>
      <c r="I11" s="349" t="str">
        <f>'1. паспорт местоположение'!C12</f>
        <v>1.1.4.226</v>
      </c>
      <c r="J11" s="349"/>
      <c r="K11" s="349"/>
      <c r="L11" s="349"/>
      <c r="M11" s="349"/>
      <c r="N11" s="349"/>
      <c r="O11" s="349"/>
      <c r="P11" s="349"/>
      <c r="Q11" s="349"/>
      <c r="R11" s="349"/>
      <c r="S11" s="349"/>
      <c r="T11" s="12"/>
      <c r="U11" s="12"/>
      <c r="V11" s="12"/>
      <c r="W11" s="12"/>
      <c r="X11" s="12"/>
      <c r="Y11" s="12"/>
      <c r="Z11" s="12"/>
      <c r="AA11" s="12"/>
      <c r="AB11" s="12"/>
    </row>
    <row r="12" spans="1:28" s="11" customFormat="1" ht="18.75">
      <c r="A12" s="346" t="s">
        <v>9</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c r="A13" s="347"/>
      <c r="B13" s="347"/>
      <c r="C13" s="347"/>
      <c r="D13" s="347"/>
      <c r="E13" s="347"/>
      <c r="F13" s="347"/>
      <c r="G13" s="347"/>
      <c r="H13" s="347"/>
      <c r="I13" s="347"/>
      <c r="J13" s="347"/>
      <c r="K13" s="347"/>
      <c r="L13" s="347"/>
      <c r="M13" s="347"/>
      <c r="N13" s="347"/>
      <c r="O13" s="347"/>
      <c r="P13" s="347"/>
      <c r="Q13" s="347"/>
      <c r="R13" s="347"/>
      <c r="S13" s="347"/>
      <c r="T13" s="9"/>
      <c r="U13" s="9"/>
      <c r="V13" s="9"/>
      <c r="W13" s="9"/>
      <c r="X13" s="9"/>
      <c r="Y13" s="9"/>
      <c r="Z13" s="9"/>
      <c r="AA13" s="9"/>
      <c r="AB13" s="9"/>
    </row>
    <row r="14" spans="1:28" s="2" customFormat="1" ht="36" customHeight="1">
      <c r="A14" s="350" t="str">
        <f>'1. паспорт местоположение'!A15:C15</f>
        <v>Строительство КЛ-0,4кВ ТП-248-Кукуевицкого 10/4</v>
      </c>
      <c r="B14" s="350"/>
      <c r="C14" s="350"/>
      <c r="D14" s="350"/>
      <c r="E14" s="350"/>
      <c r="F14" s="350"/>
      <c r="G14" s="350"/>
      <c r="H14" s="350"/>
      <c r="I14" s="350"/>
      <c r="J14" s="350"/>
      <c r="K14" s="350"/>
      <c r="L14" s="350"/>
      <c r="M14" s="350"/>
      <c r="N14" s="350"/>
      <c r="O14" s="350"/>
      <c r="P14" s="350"/>
      <c r="Q14" s="350"/>
      <c r="R14" s="350"/>
      <c r="S14" s="350"/>
      <c r="T14" s="7"/>
      <c r="U14" s="7"/>
      <c r="V14" s="7"/>
      <c r="W14" s="7"/>
      <c r="X14" s="7"/>
      <c r="Y14" s="7"/>
      <c r="Z14" s="7"/>
      <c r="AA14" s="7"/>
      <c r="AB14" s="7"/>
    </row>
    <row r="15" spans="1:28" s="2" customFormat="1" ht="15" customHeight="1">
      <c r="A15" s="346" t="s">
        <v>7</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c r="A16" s="351"/>
      <c r="B16" s="351"/>
      <c r="C16" s="351"/>
      <c r="D16" s="351"/>
      <c r="E16" s="351"/>
      <c r="F16" s="351"/>
      <c r="G16" s="351"/>
      <c r="H16" s="351"/>
      <c r="I16" s="351"/>
      <c r="J16" s="351"/>
      <c r="K16" s="351"/>
      <c r="L16" s="351"/>
      <c r="M16" s="351"/>
      <c r="N16" s="351"/>
      <c r="O16" s="351"/>
      <c r="P16" s="351"/>
      <c r="Q16" s="351"/>
      <c r="R16" s="351"/>
      <c r="S16" s="351"/>
      <c r="T16" s="3"/>
      <c r="U16" s="3"/>
      <c r="V16" s="3"/>
      <c r="W16" s="3"/>
      <c r="X16" s="3"/>
      <c r="Y16" s="3"/>
    </row>
    <row r="17" spans="1:28" s="2" customFormat="1" ht="45.75" customHeight="1">
      <c r="A17" s="352" t="s">
        <v>498</v>
      </c>
      <c r="B17" s="352"/>
      <c r="C17" s="352"/>
      <c r="D17" s="352"/>
      <c r="E17" s="352"/>
      <c r="F17" s="352"/>
      <c r="G17" s="352"/>
      <c r="H17" s="352"/>
      <c r="I17" s="352"/>
      <c r="J17" s="352"/>
      <c r="K17" s="352"/>
      <c r="L17" s="352"/>
      <c r="M17" s="352"/>
      <c r="N17" s="352"/>
      <c r="O17" s="352"/>
      <c r="P17" s="352"/>
      <c r="Q17" s="352"/>
      <c r="R17" s="352"/>
      <c r="S17" s="352"/>
      <c r="T17" s="6"/>
      <c r="U17" s="6"/>
      <c r="V17" s="6"/>
      <c r="W17" s="6"/>
      <c r="X17" s="6"/>
      <c r="Y17" s="6"/>
      <c r="Z17" s="6"/>
      <c r="AA17" s="6"/>
      <c r="AB17" s="6"/>
    </row>
    <row r="18" spans="1:28" s="2" customFormat="1" ht="15" customHeight="1">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c r="A19" s="338" t="s">
        <v>6</v>
      </c>
      <c r="B19" s="338" t="s">
        <v>104</v>
      </c>
      <c r="C19" s="343" t="s">
        <v>386</v>
      </c>
      <c r="D19" s="338" t="s">
        <v>385</v>
      </c>
      <c r="E19" s="338" t="s">
        <v>103</v>
      </c>
      <c r="F19" s="338" t="s">
        <v>102</v>
      </c>
      <c r="G19" s="338" t="s">
        <v>381</v>
      </c>
      <c r="H19" s="338" t="s">
        <v>101</v>
      </c>
      <c r="I19" s="338" t="s">
        <v>100</v>
      </c>
      <c r="J19" s="338" t="s">
        <v>99</v>
      </c>
      <c r="K19" s="338" t="s">
        <v>98</v>
      </c>
      <c r="L19" s="338" t="s">
        <v>97</v>
      </c>
      <c r="M19" s="338" t="s">
        <v>96</v>
      </c>
      <c r="N19" s="338" t="s">
        <v>95</v>
      </c>
      <c r="O19" s="338" t="s">
        <v>94</v>
      </c>
      <c r="P19" s="338" t="s">
        <v>93</v>
      </c>
      <c r="Q19" s="338" t="s">
        <v>384</v>
      </c>
      <c r="R19" s="338"/>
      <c r="S19" s="345" t="s">
        <v>491</v>
      </c>
      <c r="T19" s="3"/>
      <c r="U19" s="3"/>
      <c r="V19" s="3"/>
      <c r="W19" s="3"/>
      <c r="X19" s="3"/>
      <c r="Y19" s="3"/>
    </row>
    <row r="20" spans="1:28" s="2" customFormat="1" ht="180.75" customHeight="1">
      <c r="A20" s="338"/>
      <c r="B20" s="338"/>
      <c r="C20" s="344"/>
      <c r="D20" s="338"/>
      <c r="E20" s="338"/>
      <c r="F20" s="338"/>
      <c r="G20" s="338"/>
      <c r="H20" s="338"/>
      <c r="I20" s="338"/>
      <c r="J20" s="338"/>
      <c r="K20" s="338"/>
      <c r="L20" s="338"/>
      <c r="M20" s="338"/>
      <c r="N20" s="338"/>
      <c r="O20" s="338"/>
      <c r="P20" s="338"/>
      <c r="Q20" s="34" t="s">
        <v>382</v>
      </c>
      <c r="R20" s="35" t="s">
        <v>383</v>
      </c>
      <c r="S20" s="345"/>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0" t="str">
        <f>'1. паспорт местоположение'!A5:C5</f>
        <v>Год раскрытия информации: 2021</v>
      </c>
      <c r="B6" s="340"/>
      <c r="C6" s="340"/>
      <c r="D6" s="340"/>
      <c r="E6" s="340"/>
      <c r="F6" s="340"/>
      <c r="G6" s="340"/>
      <c r="H6" s="340"/>
      <c r="I6" s="340"/>
      <c r="J6" s="340"/>
      <c r="K6" s="340"/>
      <c r="L6" s="340"/>
      <c r="M6" s="340"/>
      <c r="N6" s="340"/>
      <c r="O6" s="340"/>
      <c r="P6" s="340"/>
      <c r="Q6" s="340"/>
      <c r="R6" s="340"/>
      <c r="S6" s="340"/>
      <c r="T6" s="340"/>
    </row>
    <row r="7" spans="1:20" s="11" customFormat="1">
      <c r="A7" s="16"/>
      <c r="H7" s="15"/>
    </row>
    <row r="8" spans="1:20" s="11" customFormat="1" ht="18.75">
      <c r="A8" s="341" t="s">
        <v>11</v>
      </c>
      <c r="B8" s="341"/>
      <c r="C8" s="341"/>
      <c r="D8" s="341"/>
      <c r="E8" s="341"/>
      <c r="F8" s="341"/>
      <c r="G8" s="341"/>
      <c r="H8" s="341"/>
      <c r="I8" s="341"/>
      <c r="J8" s="341"/>
      <c r="K8" s="341"/>
      <c r="L8" s="341"/>
      <c r="M8" s="341"/>
      <c r="N8" s="341"/>
      <c r="O8" s="341"/>
      <c r="P8" s="341"/>
      <c r="Q8" s="341"/>
      <c r="R8" s="341"/>
      <c r="S8" s="341"/>
      <c r="T8" s="341"/>
    </row>
    <row r="9" spans="1:20" s="11" customFormat="1" ht="18.75">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c r="A10" s="350" t="str">
        <f>'1. паспорт местоположение'!A9:C9</f>
        <v>Общество с ограниченной ответственностью "Сургутские городские электрические сети"</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c r="A11" s="346" t="s">
        <v>10</v>
      </c>
      <c r="B11" s="346"/>
      <c r="C11" s="346"/>
      <c r="D11" s="346"/>
      <c r="E11" s="346"/>
      <c r="F11" s="346"/>
      <c r="G11" s="346"/>
      <c r="H11" s="346"/>
      <c r="I11" s="346"/>
      <c r="J11" s="346"/>
      <c r="K11" s="346"/>
      <c r="L11" s="346"/>
      <c r="M11" s="346"/>
      <c r="N11" s="346"/>
      <c r="O11" s="346"/>
      <c r="P11" s="346"/>
      <c r="Q11" s="346"/>
      <c r="R11" s="346"/>
      <c r="S11" s="346"/>
      <c r="T11" s="346"/>
    </row>
    <row r="12" spans="1:20" s="11" customFormat="1" ht="18.75">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c r="A13" s="371" t="str">
        <f>'1. паспорт местоположение'!A12:B12</f>
        <v>F_</v>
      </c>
      <c r="B13" s="372"/>
      <c r="C13" s="372"/>
      <c r="D13" s="372"/>
      <c r="E13" s="372"/>
      <c r="F13" s="372"/>
      <c r="G13" s="372"/>
      <c r="H13" s="372"/>
      <c r="I13" s="372"/>
      <c r="J13" s="372"/>
      <c r="K13" s="372"/>
      <c r="L13" s="372"/>
      <c r="M13" s="363" t="str">
        <f>'1. паспорт местоположение'!C12</f>
        <v>1.1.4.226</v>
      </c>
      <c r="N13" s="364"/>
      <c r="O13" s="364"/>
      <c r="P13" s="364"/>
      <c r="Q13" s="364"/>
      <c r="R13" s="364"/>
      <c r="S13" s="364"/>
      <c r="T13" s="364"/>
    </row>
    <row r="14" spans="1:20" s="11" customFormat="1" ht="18.75" customHeight="1">
      <c r="A14" s="346" t="s">
        <v>9</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c r="A15" s="347"/>
      <c r="B15" s="347"/>
      <c r="C15" s="347"/>
      <c r="D15" s="347"/>
      <c r="E15" s="347"/>
      <c r="F15" s="347"/>
      <c r="G15" s="347"/>
      <c r="H15" s="347"/>
      <c r="I15" s="347"/>
      <c r="J15" s="347"/>
      <c r="K15" s="347"/>
      <c r="L15" s="347"/>
      <c r="M15" s="347"/>
      <c r="N15" s="347"/>
      <c r="O15" s="347"/>
      <c r="P15" s="347"/>
      <c r="Q15" s="347"/>
      <c r="R15" s="347"/>
      <c r="S15" s="347"/>
      <c r="T15" s="347"/>
    </row>
    <row r="16" spans="1:20" s="2" customFormat="1" ht="36" customHeight="1">
      <c r="A16" s="350" t="str">
        <f>'1. паспорт местоположение'!A15:C15</f>
        <v>Строительство КЛ-0,4кВ ТП-248-Кукуевицкого 10/4</v>
      </c>
      <c r="B16" s="350"/>
      <c r="C16" s="350"/>
      <c r="D16" s="350"/>
      <c r="E16" s="350"/>
      <c r="F16" s="350"/>
      <c r="G16" s="350"/>
      <c r="H16" s="350"/>
      <c r="I16" s="350"/>
      <c r="J16" s="350"/>
      <c r="K16" s="350"/>
      <c r="L16" s="350"/>
      <c r="M16" s="350"/>
      <c r="N16" s="350"/>
      <c r="O16" s="350"/>
      <c r="P16" s="350"/>
      <c r="Q16" s="350"/>
      <c r="R16" s="350"/>
      <c r="S16" s="350"/>
      <c r="T16" s="350"/>
    </row>
    <row r="17" spans="1:113" s="2" customFormat="1" ht="15" customHeight="1">
      <c r="A17" s="346" t="s">
        <v>7</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c r="A18" s="351"/>
      <c r="B18" s="351"/>
      <c r="C18" s="351"/>
      <c r="D18" s="351"/>
      <c r="E18" s="351"/>
      <c r="F18" s="351"/>
      <c r="G18" s="351"/>
      <c r="H18" s="351"/>
      <c r="I18" s="351"/>
      <c r="J18" s="351"/>
      <c r="K18" s="351"/>
      <c r="L18" s="351"/>
      <c r="M18" s="351"/>
      <c r="N18" s="351"/>
      <c r="O18" s="351"/>
      <c r="P18" s="351"/>
      <c r="Q18" s="351"/>
      <c r="R18" s="351"/>
      <c r="S18" s="351"/>
      <c r="T18" s="351"/>
    </row>
    <row r="19" spans="1:113" s="2" customFormat="1" ht="15" customHeight="1">
      <c r="A19" s="342" t="s">
        <v>503</v>
      </c>
      <c r="B19" s="342"/>
      <c r="C19" s="342"/>
      <c r="D19" s="342"/>
      <c r="E19" s="342"/>
      <c r="F19" s="342"/>
      <c r="G19" s="342"/>
      <c r="H19" s="342"/>
      <c r="I19" s="342"/>
      <c r="J19" s="342"/>
      <c r="K19" s="342"/>
      <c r="L19" s="342"/>
      <c r="M19" s="342"/>
      <c r="N19" s="342"/>
      <c r="O19" s="342"/>
      <c r="P19" s="342"/>
      <c r="Q19" s="342"/>
      <c r="R19" s="342"/>
      <c r="S19" s="342"/>
      <c r="T19" s="342"/>
    </row>
    <row r="20" spans="1:113" s="50" customFormat="1" ht="21" customHeight="1">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c r="A21" s="354" t="s">
        <v>6</v>
      </c>
      <c r="B21" s="357" t="s">
        <v>232</v>
      </c>
      <c r="C21" s="358"/>
      <c r="D21" s="361" t="s">
        <v>126</v>
      </c>
      <c r="E21" s="357" t="s">
        <v>531</v>
      </c>
      <c r="F21" s="358"/>
      <c r="G21" s="357" t="s">
        <v>283</v>
      </c>
      <c r="H21" s="358"/>
      <c r="I21" s="357" t="s">
        <v>125</v>
      </c>
      <c r="J21" s="358"/>
      <c r="K21" s="361" t="s">
        <v>124</v>
      </c>
      <c r="L21" s="357" t="s">
        <v>123</v>
      </c>
      <c r="M21" s="358"/>
      <c r="N21" s="357" t="s">
        <v>528</v>
      </c>
      <c r="O21" s="358"/>
      <c r="P21" s="361" t="s">
        <v>122</v>
      </c>
      <c r="Q21" s="367" t="s">
        <v>121</v>
      </c>
      <c r="R21" s="368"/>
      <c r="S21" s="369" t="s">
        <v>120</v>
      </c>
      <c r="T21" s="369"/>
    </row>
    <row r="22" spans="1:113" ht="204.75" customHeight="1">
      <c r="A22" s="355"/>
      <c r="B22" s="359"/>
      <c r="C22" s="360"/>
      <c r="D22" s="366"/>
      <c r="E22" s="359"/>
      <c r="F22" s="360"/>
      <c r="G22" s="359"/>
      <c r="H22" s="360"/>
      <c r="I22" s="359"/>
      <c r="J22" s="360"/>
      <c r="K22" s="362"/>
      <c r="L22" s="359"/>
      <c r="M22" s="360"/>
      <c r="N22" s="359"/>
      <c r="O22" s="360"/>
      <c r="P22" s="362"/>
      <c r="Q22" s="106" t="s">
        <v>119</v>
      </c>
      <c r="R22" s="106" t="s">
        <v>502</v>
      </c>
      <c r="S22" s="106" t="s">
        <v>118</v>
      </c>
      <c r="T22" s="106" t="s">
        <v>117</v>
      </c>
    </row>
    <row r="23" spans="1:113" ht="51.75" customHeight="1">
      <c r="A23" s="356"/>
      <c r="B23" s="159" t="s">
        <v>115</v>
      </c>
      <c r="C23" s="159" t="s">
        <v>116</v>
      </c>
      <c r="D23" s="362"/>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5" t="s">
        <v>534</v>
      </c>
      <c r="C27" s="365"/>
      <c r="D27" s="365"/>
      <c r="E27" s="365"/>
      <c r="F27" s="365"/>
      <c r="G27" s="365"/>
      <c r="H27" s="365"/>
      <c r="I27" s="365"/>
      <c r="J27" s="365"/>
      <c r="K27" s="365"/>
      <c r="L27" s="365"/>
      <c r="M27" s="365"/>
      <c r="N27" s="365"/>
      <c r="O27" s="365"/>
      <c r="P27" s="365"/>
      <c r="Q27" s="365"/>
      <c r="R27" s="365"/>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39" t="str">
        <f>'1. паспорт местоположение'!A5:C5</f>
        <v>Год раскрытия информации: 2021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2" t="str">
        <f>'1. паспорт местоположение'!A9</f>
        <v>Общество с ограниченной ответственностью "Сургутские городские электрические сети"</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3" t="str">
        <f>'1. паспорт местоположение'!A12:B12</f>
        <v>F_</v>
      </c>
      <c r="B12" s="384"/>
      <c r="C12" s="384"/>
      <c r="D12" s="384"/>
      <c r="E12" s="384"/>
      <c r="F12" s="384"/>
      <c r="G12" s="384"/>
      <c r="H12" s="384"/>
      <c r="I12" s="384"/>
      <c r="J12" s="384"/>
      <c r="K12" s="384"/>
      <c r="L12" s="384"/>
      <c r="M12" s="384"/>
      <c r="N12" s="384"/>
      <c r="O12" s="384"/>
      <c r="P12" s="384"/>
      <c r="Q12" s="384"/>
      <c r="R12" s="385" t="str">
        <f>'1. паспорт местоположение'!C12</f>
        <v>1.1.4.226</v>
      </c>
      <c r="S12" s="386"/>
      <c r="T12" s="386"/>
      <c r="U12" s="386"/>
      <c r="V12" s="386"/>
      <c r="W12" s="386"/>
      <c r="X12" s="386"/>
      <c r="Y12" s="386"/>
      <c r="Z12" s="386"/>
      <c r="AA12" s="386"/>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7" t="str">
        <f>'1. паспорт местоположение'!A15:C15</f>
        <v>Строительство КЛ-0,4кВ ТП-248-Кукуевицкого 10/4</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3"/>
      <c r="F18" s="373"/>
      <c r="G18" s="373"/>
      <c r="H18" s="373"/>
      <c r="I18" s="373"/>
      <c r="J18" s="373"/>
      <c r="K18" s="373"/>
      <c r="L18" s="373"/>
      <c r="M18" s="373"/>
      <c r="N18" s="373"/>
      <c r="O18" s="373"/>
      <c r="P18" s="373"/>
      <c r="Q18" s="373"/>
      <c r="R18" s="373"/>
      <c r="S18" s="373"/>
      <c r="T18" s="373"/>
      <c r="U18" s="373"/>
      <c r="V18" s="373"/>
      <c r="W18" s="373"/>
      <c r="X18" s="373"/>
      <c r="Y18" s="373"/>
      <c r="Z18" s="182"/>
      <c r="AA18" s="182"/>
    </row>
    <row r="19" spans="1:27" ht="25.5" customHeight="1">
      <c r="A19" s="373" t="s">
        <v>505</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4" t="s">
        <v>6</v>
      </c>
      <c r="B21" s="377" t="s">
        <v>512</v>
      </c>
      <c r="C21" s="378"/>
      <c r="D21" s="377" t="s">
        <v>514</v>
      </c>
      <c r="E21" s="378"/>
      <c r="F21" s="367" t="s">
        <v>98</v>
      </c>
      <c r="G21" s="381"/>
      <c r="H21" s="381"/>
      <c r="I21" s="368"/>
      <c r="J21" s="374" t="s">
        <v>515</v>
      </c>
      <c r="K21" s="377" t="s">
        <v>516</v>
      </c>
      <c r="L21" s="378"/>
      <c r="M21" s="377" t="s">
        <v>517</v>
      </c>
      <c r="N21" s="378"/>
      <c r="O21" s="377" t="s">
        <v>504</v>
      </c>
      <c r="P21" s="378"/>
      <c r="Q21" s="377" t="s">
        <v>131</v>
      </c>
      <c r="R21" s="378"/>
      <c r="S21" s="374" t="s">
        <v>130</v>
      </c>
      <c r="T21" s="374" t="s">
        <v>518</v>
      </c>
      <c r="U21" s="374" t="s">
        <v>513</v>
      </c>
      <c r="V21" s="377" t="s">
        <v>129</v>
      </c>
      <c r="W21" s="378"/>
      <c r="X21" s="367" t="s">
        <v>121</v>
      </c>
      <c r="Y21" s="381"/>
      <c r="Z21" s="369" t="s">
        <v>120</v>
      </c>
      <c r="AA21" s="369"/>
    </row>
    <row r="22" spans="1:27" ht="216" customHeight="1">
      <c r="A22" s="375"/>
      <c r="B22" s="379"/>
      <c r="C22" s="380"/>
      <c r="D22" s="379"/>
      <c r="E22" s="380"/>
      <c r="F22" s="367" t="s">
        <v>128</v>
      </c>
      <c r="G22" s="368"/>
      <c r="H22" s="367" t="s">
        <v>127</v>
      </c>
      <c r="I22" s="368"/>
      <c r="J22" s="376"/>
      <c r="K22" s="379"/>
      <c r="L22" s="380"/>
      <c r="M22" s="379"/>
      <c r="N22" s="380"/>
      <c r="O22" s="379"/>
      <c r="P22" s="380"/>
      <c r="Q22" s="379"/>
      <c r="R22" s="380"/>
      <c r="S22" s="376"/>
      <c r="T22" s="376"/>
      <c r="U22" s="376"/>
      <c r="V22" s="379"/>
      <c r="W22" s="380"/>
      <c r="X22" s="106" t="s">
        <v>119</v>
      </c>
      <c r="Y22" s="106" t="s">
        <v>502</v>
      </c>
      <c r="Z22" s="106" t="s">
        <v>118</v>
      </c>
      <c r="AA22" s="106" t="s">
        <v>117</v>
      </c>
    </row>
    <row r="23" spans="1:27" ht="60" customHeight="1">
      <c r="A23" s="376"/>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2</v>
      </c>
      <c r="L25" s="258">
        <f>VLOOKUP($R$12,'[6]3.2 паспорт Техсостояние ЛЭП'!$A$21:$AD$670,15,FALSE)</f>
        <v>0</v>
      </c>
      <c r="M25" s="258">
        <f>VLOOKUP($R$12,'[6]3.2 паспорт Техсостояние ЛЭП'!$A$21:$AD$670,16,FALSE)</f>
        <v>0</v>
      </c>
      <c r="N25" s="258" t="str">
        <f>VLOOKUP($R$12,'[6]3.2 паспорт Техсостояние ЛЭП'!$A$21:$AD$670,17,FALSE)</f>
        <v>АВБШв 4х120</v>
      </c>
      <c r="O25" s="258" t="str">
        <f>VLOOKUP($R$12,'[6]3.2 паспорт Техсостояние ЛЭП'!$A$21:$AD$670,18,FALSE)</f>
        <v>кабельная</v>
      </c>
      <c r="P25" s="258">
        <f>VLOOKUP($R$12,'[6]3.2 паспорт Техсостояние ЛЭП'!$A$21:$AD$670,19,FALSE)</f>
        <v>0</v>
      </c>
      <c r="Q25" s="258">
        <f>VLOOKUP($R$12,'[6]3.2 паспорт Техсостояние ЛЭП'!$A$21:$AD$670,20,FALSE)</f>
        <v>0</v>
      </c>
      <c r="R25" s="258">
        <v>0.184</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16"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39" t="str">
        <f>'1. паспорт местоположение'!A5:C5</f>
        <v>Год раскрытия информации: 2021</v>
      </c>
      <c r="B5" s="340"/>
      <c r="C5" s="34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1" t="s">
        <v>11</v>
      </c>
      <c r="B7" s="341"/>
      <c r="C7" s="341"/>
      <c r="D7" s="12"/>
      <c r="E7" s="12"/>
      <c r="F7" s="12"/>
      <c r="G7" s="12"/>
      <c r="H7" s="12"/>
      <c r="I7" s="12"/>
      <c r="J7" s="12"/>
      <c r="K7" s="12"/>
      <c r="L7" s="12"/>
      <c r="M7" s="12"/>
      <c r="N7" s="12"/>
      <c r="O7" s="12"/>
      <c r="P7" s="12"/>
      <c r="Q7" s="12"/>
      <c r="R7" s="12"/>
      <c r="S7" s="12"/>
      <c r="T7" s="12"/>
      <c r="U7" s="12"/>
    </row>
    <row r="8" spans="1:29" s="11" customFormat="1" ht="18.75">
      <c r="A8" s="341"/>
      <c r="B8" s="341"/>
      <c r="C8" s="341"/>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46" t="s">
        <v>10</v>
      </c>
      <c r="B10" s="346"/>
      <c r="C10" s="346"/>
      <c r="D10" s="5"/>
      <c r="E10" s="5"/>
      <c r="F10" s="5"/>
      <c r="G10" s="5"/>
      <c r="H10" s="12"/>
      <c r="I10" s="12"/>
      <c r="J10" s="12"/>
      <c r="K10" s="12"/>
      <c r="L10" s="12"/>
      <c r="M10" s="12"/>
      <c r="N10" s="12"/>
      <c r="O10" s="12"/>
      <c r="P10" s="12"/>
      <c r="Q10" s="12"/>
      <c r="R10" s="12"/>
      <c r="S10" s="12"/>
      <c r="T10" s="12"/>
      <c r="U10" s="12"/>
    </row>
    <row r="11" spans="1:29" s="11" customFormat="1" ht="18.75">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c r="A12" s="371" t="str">
        <f>'1. паспорт местоположение'!A12:B12</f>
        <v>F_</v>
      </c>
      <c r="B12" s="372"/>
      <c r="C12" s="195" t="str">
        <f>'1. паспорт местоположение'!C12</f>
        <v>1.1.4.226</v>
      </c>
      <c r="D12" s="7"/>
      <c r="E12" s="7"/>
      <c r="F12" s="7"/>
      <c r="G12" s="7"/>
      <c r="H12" s="12"/>
      <c r="I12" s="12"/>
      <c r="J12" s="12"/>
      <c r="K12" s="12"/>
      <c r="L12" s="12"/>
      <c r="M12" s="12"/>
      <c r="N12" s="12"/>
      <c r="O12" s="12"/>
      <c r="P12" s="12"/>
      <c r="Q12" s="12"/>
      <c r="R12" s="12"/>
      <c r="S12" s="12"/>
      <c r="T12" s="12"/>
      <c r="U12" s="12"/>
    </row>
    <row r="13" spans="1:29" s="11" customFormat="1" ht="18.75">
      <c r="A13" s="346" t="s">
        <v>9</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c r="A14" s="347"/>
      <c r="B14" s="347"/>
      <c r="C14" s="347"/>
      <c r="D14" s="9"/>
      <c r="E14" s="9"/>
      <c r="F14" s="9"/>
      <c r="G14" s="9"/>
      <c r="H14" s="9"/>
      <c r="I14" s="9"/>
      <c r="J14" s="9"/>
      <c r="K14" s="9"/>
      <c r="L14" s="9"/>
      <c r="M14" s="9"/>
      <c r="N14" s="9"/>
      <c r="O14" s="9"/>
      <c r="P14" s="9"/>
      <c r="Q14" s="9"/>
      <c r="R14" s="9"/>
      <c r="S14" s="9"/>
      <c r="T14" s="9"/>
      <c r="U14" s="9"/>
    </row>
    <row r="15" spans="1:29" s="2" customFormat="1" ht="15.75">
      <c r="A15" s="350" t="str">
        <f>'1. паспорт местоположение'!A15:C15</f>
        <v>Строительство КЛ-0,4кВ ТП-248-Кукуевицкого 10/4</v>
      </c>
      <c r="B15" s="350"/>
      <c r="C15" s="350"/>
      <c r="D15" s="7"/>
      <c r="E15" s="7"/>
      <c r="F15" s="7"/>
      <c r="G15" s="7"/>
      <c r="H15" s="7"/>
      <c r="I15" s="7"/>
      <c r="J15" s="7"/>
      <c r="K15" s="7"/>
      <c r="L15" s="7"/>
      <c r="M15" s="7"/>
      <c r="N15" s="7"/>
      <c r="O15" s="7"/>
      <c r="P15" s="7"/>
      <c r="Q15" s="7"/>
      <c r="R15" s="7"/>
      <c r="S15" s="7"/>
      <c r="T15" s="7"/>
      <c r="U15" s="7"/>
    </row>
    <row r="16" spans="1:29" s="2" customFormat="1" ht="15" customHeight="1">
      <c r="A16" s="346" t="s">
        <v>7</v>
      </c>
      <c r="B16" s="346"/>
      <c r="C16" s="346"/>
      <c r="D16" s="5"/>
      <c r="E16" s="5"/>
      <c r="F16" s="5"/>
      <c r="G16" s="5"/>
      <c r="H16" s="5"/>
      <c r="I16" s="5"/>
      <c r="J16" s="5"/>
      <c r="K16" s="5"/>
      <c r="L16" s="5"/>
      <c r="M16" s="5"/>
      <c r="N16" s="5"/>
      <c r="O16" s="5"/>
      <c r="P16" s="5"/>
      <c r="Q16" s="5"/>
      <c r="R16" s="5"/>
      <c r="S16" s="5"/>
      <c r="T16" s="5"/>
      <c r="U16" s="5"/>
    </row>
    <row r="17" spans="1:21" s="2" customFormat="1" ht="15" customHeight="1">
      <c r="A17" s="351"/>
      <c r="B17" s="351"/>
      <c r="C17" s="351"/>
      <c r="D17" s="3"/>
      <c r="E17" s="3"/>
      <c r="F17" s="3"/>
      <c r="G17" s="3"/>
      <c r="H17" s="3"/>
      <c r="I17" s="3"/>
      <c r="J17" s="3"/>
      <c r="K17" s="3"/>
      <c r="L17" s="3"/>
      <c r="M17" s="3"/>
      <c r="N17" s="3"/>
      <c r="O17" s="3"/>
      <c r="P17" s="3"/>
      <c r="Q17" s="3"/>
      <c r="R17" s="3"/>
    </row>
    <row r="18" spans="1:21" s="2" customFormat="1" ht="27.75" customHeight="1">
      <c r="A18" s="352" t="s">
        <v>497</v>
      </c>
      <c r="B18" s="352"/>
      <c r="C18" s="35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0.184</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КЛ-0,4кВ ТП-248-Кукуевицкого 10/4</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0.33400000000000002</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
        <v>377</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
        <v>8</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6" t="s">
        <v>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tr">
        <f>'1. паспорт местоположение'!A9:C9</f>
        <v>Общество с ограниченной ответственностью "Сургутские городские электрические 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1.1.4.226</v>
      </c>
      <c r="O11" s="400"/>
      <c r="P11" s="400"/>
      <c r="Q11" s="400"/>
      <c r="R11" s="400"/>
      <c r="S11" s="400"/>
      <c r="T11" s="400"/>
      <c r="U11" s="400"/>
      <c r="V11" s="400"/>
      <c r="W11" s="400"/>
      <c r="X11" s="400"/>
      <c r="Y11" s="400"/>
      <c r="Z11" s="400"/>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0" t="s">
        <v>377</v>
      </c>
      <c r="B5" s="340"/>
      <c r="C5" s="340"/>
      <c r="D5" s="340"/>
      <c r="E5" s="340"/>
      <c r="F5" s="340"/>
      <c r="G5" s="340"/>
      <c r="H5" s="340"/>
      <c r="I5" s="340"/>
      <c r="J5" s="340"/>
      <c r="K5" s="340"/>
      <c r="L5" s="340"/>
      <c r="M5" s="340"/>
      <c r="N5" s="340"/>
      <c r="O5" s="340"/>
      <c r="P5" s="162"/>
      <c r="Q5" s="162"/>
      <c r="R5" s="162"/>
      <c r="S5" s="162"/>
      <c r="T5" s="162"/>
      <c r="U5" s="162"/>
      <c r="V5" s="162"/>
      <c r="W5" s="162"/>
      <c r="X5" s="162"/>
      <c r="Y5" s="162"/>
      <c r="Z5" s="162"/>
      <c r="AA5" s="162"/>
      <c r="AB5" s="162"/>
    </row>
    <row r="6" spans="1:28" s="11" customFormat="1" ht="18.75">
      <c r="A6" s="16"/>
      <c r="B6" s="16"/>
      <c r="L6" s="14"/>
    </row>
    <row r="7" spans="1:28" s="11" customFormat="1" ht="18.75">
      <c r="A7" s="341" t="s">
        <v>11</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c r="A9" s="396" t="s">
        <v>8</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c r="A10" s="346" t="s">
        <v>10</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c r="A12" s="396" t="s">
        <v>8</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c r="A13" s="346" t="s">
        <v>9</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c r="A15" s="396" t="s">
        <v>8</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c r="A16" s="346" t="s">
        <v>7</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c r="A18" s="404" t="s">
        <v>506</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c r="A19" s="338" t="s">
        <v>6</v>
      </c>
      <c r="B19" s="338" t="s">
        <v>89</v>
      </c>
      <c r="C19" s="338" t="s">
        <v>88</v>
      </c>
      <c r="D19" s="338" t="s">
        <v>77</v>
      </c>
      <c r="E19" s="401" t="s">
        <v>87</v>
      </c>
      <c r="F19" s="402"/>
      <c r="G19" s="402"/>
      <c r="H19" s="402"/>
      <c r="I19" s="403"/>
      <c r="J19" s="338" t="s">
        <v>86</v>
      </c>
      <c r="K19" s="338"/>
      <c r="L19" s="338"/>
      <c r="M19" s="338"/>
      <c r="N19" s="338"/>
      <c r="O19" s="338"/>
      <c r="P19" s="3"/>
      <c r="Q19" s="3"/>
      <c r="R19" s="3"/>
      <c r="S19" s="3"/>
      <c r="T19" s="3"/>
      <c r="U19" s="3"/>
      <c r="V19" s="3"/>
      <c r="W19" s="3"/>
    </row>
    <row r="20" spans="1:26" s="2" customFormat="1" ht="51" customHeight="1">
      <c r="A20" s="338"/>
      <c r="B20" s="338"/>
      <c r="C20" s="338"/>
      <c r="D20" s="338"/>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09"/>
      <c r="B7" s="409"/>
      <c r="C7" s="409"/>
      <c r="D7" s="409"/>
      <c r="E7" s="409"/>
      <c r="F7" s="409"/>
      <c r="G7" s="409"/>
      <c r="H7" s="409"/>
      <c r="I7" s="409"/>
      <c r="J7" s="409"/>
      <c r="K7" s="409"/>
      <c r="L7" s="409"/>
      <c r="M7" s="409"/>
      <c r="N7" s="409"/>
      <c r="O7" s="409"/>
      <c r="P7" s="409"/>
      <c r="Q7" s="409"/>
      <c r="R7" s="409"/>
      <c r="S7" s="409"/>
      <c r="T7" s="409"/>
      <c r="U7" s="409"/>
      <c r="V7" s="409"/>
      <c r="W7" s="409"/>
      <c r="X7" s="409"/>
      <c r="Y7" s="409"/>
    </row>
    <row r="8" spans="1:25" s="285" customFormat="1" ht="18.75">
      <c r="A8" s="415" t="str">
        <f>'1. паспорт местоположение'!A5:C5</f>
        <v>Год раскрытия информации: 2021</v>
      </c>
      <c r="B8" s="416"/>
      <c r="C8" s="416"/>
      <c r="D8" s="416"/>
      <c r="E8" s="416"/>
      <c r="F8" s="416"/>
      <c r="G8" s="416"/>
      <c r="H8" s="416"/>
      <c r="I8" s="416"/>
      <c r="J8" s="416"/>
      <c r="K8" s="416"/>
      <c r="L8" s="416"/>
      <c r="M8" s="416"/>
      <c r="N8" s="416"/>
      <c r="O8" s="416"/>
      <c r="P8" s="416"/>
      <c r="Q8" s="416"/>
      <c r="R8" s="416"/>
      <c r="S8" s="416"/>
      <c r="T8" s="416"/>
      <c r="U8" s="416"/>
      <c r="V8" s="416"/>
      <c r="W8" s="416"/>
      <c r="X8" s="416"/>
      <c r="Y8" s="416"/>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9" t="s">
        <v>11</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6" t="str">
        <f>'1. паспорт местоположение'!A9:C9</f>
        <v>Общество с ограниченной ответственностью "Сургутские городские электрические сети"</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row>
    <row r="13" spans="1:25" s="285" customFormat="1" ht="18.75">
      <c r="A13" s="409" t="s">
        <v>10</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7" t="str">
        <f>'1. паспорт местоположение'!A12:B12</f>
        <v>F_</v>
      </c>
      <c r="B15" s="418"/>
      <c r="C15" s="418"/>
      <c r="D15" s="418"/>
      <c r="E15" s="418"/>
      <c r="F15" s="418"/>
      <c r="G15" s="418"/>
      <c r="H15" s="418"/>
      <c r="I15" s="418"/>
      <c r="J15" s="418"/>
      <c r="K15" s="418"/>
      <c r="L15" s="412" t="str">
        <f>'1. паспорт местоположение'!C12</f>
        <v>1.1.4.226</v>
      </c>
      <c r="M15" s="413"/>
      <c r="N15" s="413"/>
      <c r="O15" s="413"/>
      <c r="P15" s="413"/>
      <c r="Q15" s="413"/>
      <c r="R15" s="413"/>
      <c r="S15" s="413"/>
      <c r="T15" s="413"/>
      <c r="U15" s="413"/>
      <c r="V15" s="413"/>
      <c r="W15" s="413"/>
      <c r="X15" s="413"/>
      <c r="Y15" s="413"/>
    </row>
    <row r="16" spans="1:25" s="285" customFormat="1" ht="18.75">
      <c r="A16" s="409" t="s">
        <v>9</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4" t="str">
        <f>'1. паспорт местоположение'!A15:C15</f>
        <v>Строительство КЛ-0,4кВ ТП-248-Кукуевицкого 10/4</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25" s="285" customFormat="1" ht="18.75">
      <c r="A19" s="409" t="s">
        <v>7</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278333.33333333337</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5" t="s">
        <v>348</v>
      </c>
      <c r="E31" s="405"/>
      <c r="F31" s="410">
        <f>SUM(B93:X93)</f>
        <v>11.134815888973716</v>
      </c>
      <c r="G31" s="411">
        <f>SUM(C93:Y93)</f>
        <v>11.134815888973716</v>
      </c>
      <c r="K31" s="240"/>
    </row>
    <row r="32" spans="1:25">
      <c r="A32" s="294" t="s">
        <v>344</v>
      </c>
      <c r="B32" s="229">
        <f>B28*0.417/100</f>
        <v>1160.6500000000001</v>
      </c>
      <c r="C32" s="296"/>
      <c r="D32" s="405" t="s">
        <v>346</v>
      </c>
      <c r="E32" s="405"/>
      <c r="F32" s="410">
        <f>IF(SUM(B94:Y94)=0,"не окупается",SUM(B94:Y94))</f>
        <v>22.285292253042147</v>
      </c>
      <c r="G32" s="411"/>
      <c r="K32" s="240"/>
    </row>
    <row r="33" spans="1:11">
      <c r="A33" s="297" t="s">
        <v>561</v>
      </c>
      <c r="B33" s="230">
        <v>4</v>
      </c>
      <c r="C33" s="296"/>
      <c r="D33" s="405" t="s">
        <v>562</v>
      </c>
      <c r="E33" s="405"/>
      <c r="F33" s="419">
        <f>Y91</f>
        <v>7405.2229662249738</v>
      </c>
      <c r="G33" s="420"/>
      <c r="K33" s="240"/>
    </row>
    <row r="34" spans="1:11" ht="16.5" thickBot="1">
      <c r="A34" s="297" t="s">
        <v>343</v>
      </c>
      <c r="B34" s="230">
        <v>1</v>
      </c>
      <c r="C34" s="296"/>
      <c r="D34" s="405" t="s">
        <v>563</v>
      </c>
      <c r="E34" s="405"/>
      <c r="F34" s="406" t="str">
        <f>IF(F33&gt;0,"да","нет")</f>
        <v>да</v>
      </c>
      <c r="G34" s="407"/>
      <c r="K34" s="240"/>
    </row>
    <row r="35" spans="1:11">
      <c r="A35" s="297" t="s">
        <v>322</v>
      </c>
      <c r="B35" s="229">
        <f>B28*0.0375/100</f>
        <v>104.37500000000001</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35905</v>
      </c>
      <c r="D53" s="238">
        <f>C53*(1+D51)</f>
        <v>37413.01</v>
      </c>
      <c r="E53" s="238">
        <f t="shared" ref="E53:Y53" si="1">D53*(1+E51)</f>
        <v>38984.356420000004</v>
      </c>
      <c r="F53" s="238">
        <f t="shared" si="1"/>
        <v>40621.699389640002</v>
      </c>
      <c r="G53" s="238">
        <f t="shared" si="1"/>
        <v>42327.810764004884</v>
      </c>
      <c r="H53" s="238">
        <f t="shared" si="1"/>
        <v>44105.57881609309</v>
      </c>
      <c r="I53" s="238">
        <f t="shared" si="1"/>
        <v>45958.013126368998</v>
      </c>
      <c r="J53" s="238">
        <f t="shared" si="1"/>
        <v>47888.249677676497</v>
      </c>
      <c r="K53" s="238">
        <f t="shared" si="1"/>
        <v>49899.556164138914</v>
      </c>
      <c r="L53" s="238">
        <f t="shared" si="1"/>
        <v>51995.337523032751</v>
      </c>
      <c r="M53" s="238">
        <f t="shared" si="1"/>
        <v>54179.141699000131</v>
      </c>
      <c r="N53" s="238">
        <f t="shared" si="1"/>
        <v>56454.66565035814</v>
      </c>
      <c r="O53" s="238">
        <f t="shared" si="1"/>
        <v>58825.761607673187</v>
      </c>
      <c r="P53" s="238">
        <f t="shared" si="1"/>
        <v>61296.443595195466</v>
      </c>
      <c r="Q53" s="238">
        <f t="shared" si="1"/>
        <v>63870.894226193675</v>
      </c>
      <c r="R53" s="238">
        <f t="shared" si="1"/>
        <v>66553.471783693807</v>
      </c>
      <c r="S53" s="238">
        <f t="shared" si="1"/>
        <v>69348.717598608942</v>
      </c>
      <c r="T53" s="238">
        <f t="shared" si="1"/>
        <v>72261.363737750522</v>
      </c>
      <c r="U53" s="238">
        <f t="shared" si="1"/>
        <v>75296.341014736041</v>
      </c>
      <c r="V53" s="238">
        <f t="shared" si="1"/>
        <v>78458.787337354952</v>
      </c>
      <c r="W53" s="238">
        <f t="shared" si="1"/>
        <v>81754.056405523865</v>
      </c>
      <c r="X53" s="238">
        <f t="shared" si="1"/>
        <v>85187.726774555864</v>
      </c>
      <c r="Y53" s="238">
        <f t="shared" si="1"/>
        <v>88765.611299087206</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54457.747486589789</v>
      </c>
      <c r="C56" s="265">
        <f>B56+B57-B58</f>
        <v>42930.882257763013</v>
      </c>
      <c r="D56" s="265">
        <f>C56+C57-C58</f>
        <v>14373.609490138555</v>
      </c>
      <c r="E56" s="265">
        <f t="shared" ref="E56:U56" si="2">D56+D57-D58</f>
        <v>6601.1990312720809</v>
      </c>
      <c r="F56" s="266">
        <f t="shared" si="2"/>
        <v>6601.1990312720809</v>
      </c>
      <c r="G56" s="266">
        <f>F56+F57-F58</f>
        <v>6161.1190958539419</v>
      </c>
      <c r="H56" s="266">
        <f t="shared" si="2"/>
        <v>5721.0391604358028</v>
      </c>
      <c r="I56" s="266">
        <f t="shared" si="2"/>
        <v>5280.9592250176638</v>
      </c>
      <c r="J56" s="266">
        <f t="shared" si="2"/>
        <v>4840.8792895995248</v>
      </c>
      <c r="K56" s="266">
        <f t="shared" si="2"/>
        <v>4400.7993541813858</v>
      </c>
      <c r="L56" s="266">
        <f t="shared" si="2"/>
        <v>3960.7194187632472</v>
      </c>
      <c r="M56" s="266">
        <f t="shared" si="2"/>
        <v>3520.6394833451086</v>
      </c>
      <c r="N56" s="266">
        <f t="shared" si="2"/>
        <v>3080.55954792697</v>
      </c>
      <c r="O56" s="266">
        <f t="shared" si="2"/>
        <v>2640.4796125088315</v>
      </c>
      <c r="P56" s="266">
        <f t="shared" si="2"/>
        <v>2200.3996770906929</v>
      </c>
      <c r="Q56" s="266">
        <f t="shared" si="2"/>
        <v>1760.3197416725541</v>
      </c>
      <c r="R56" s="312">
        <f t="shared" si="2"/>
        <v>1320.2398062544153</v>
      </c>
      <c r="S56" s="312">
        <f t="shared" si="2"/>
        <v>880.15987083627647</v>
      </c>
      <c r="T56" s="312">
        <f t="shared" si="2"/>
        <v>440.07993541813772</v>
      </c>
      <c r="U56" s="312">
        <f t="shared" si="2"/>
        <v>-1.0231815394945443E-12</v>
      </c>
      <c r="V56" s="312"/>
      <c r="W56" s="312"/>
      <c r="X56" s="312"/>
      <c r="Y56" s="312"/>
    </row>
    <row r="57" spans="1:25">
      <c r="A57" s="234" t="s">
        <v>328</v>
      </c>
      <c r="B57" s="265">
        <f>(B28/3211479047)*46654169.4851375</f>
        <v>4043.4361603034326</v>
      </c>
      <c r="C57" s="265">
        <f>(B28/3211479047)*29512102.5172828</f>
        <v>2557.7628709686487</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15570.301389130211</v>
      </c>
      <c r="C58" s="265">
        <f>359013000*(B28/3211479047)</f>
        <v>31115.035638593105</v>
      </c>
      <c r="D58" s="265">
        <f>89680000*(B28/3211479047)</f>
        <v>7772.4104588664741</v>
      </c>
      <c r="E58" s="265">
        <v>0</v>
      </c>
      <c r="F58" s="266">
        <f>$F$56/$B$43</f>
        <v>440.07993541813875</v>
      </c>
      <c r="G58" s="266">
        <f>$F$56/$B$43</f>
        <v>440.07993541813875</v>
      </c>
      <c r="H58" s="266">
        <f t="shared" ref="H58:P58" si="3">$F$56/$B$43</f>
        <v>440.07993541813875</v>
      </c>
      <c r="I58" s="266">
        <f t="shared" si="3"/>
        <v>440.07993541813875</v>
      </c>
      <c r="J58" s="266">
        <f t="shared" si="3"/>
        <v>440.07993541813875</v>
      </c>
      <c r="K58" s="266">
        <f t="shared" si="3"/>
        <v>440.07993541813875</v>
      </c>
      <c r="L58" s="266">
        <f t="shared" si="3"/>
        <v>440.07993541813875</v>
      </c>
      <c r="M58" s="266">
        <f t="shared" si="3"/>
        <v>440.07993541813875</v>
      </c>
      <c r="N58" s="266">
        <f t="shared" si="3"/>
        <v>440.07993541813875</v>
      </c>
      <c r="O58" s="266">
        <f t="shared" si="3"/>
        <v>440.07993541813875</v>
      </c>
      <c r="P58" s="266">
        <f t="shared" si="3"/>
        <v>440.07993541813875</v>
      </c>
      <c r="Q58" s="266">
        <f>$F$56/$B$43</f>
        <v>440.07993541813875</v>
      </c>
      <c r="R58" s="266">
        <f>$F$56/$B$43</f>
        <v>440.07993541813875</v>
      </c>
      <c r="S58" s="266">
        <f t="shared" ref="S58" si="4">$F$56/$B$43</f>
        <v>440.07993541813875</v>
      </c>
      <c r="T58" s="266">
        <f>$F$56/$B$43</f>
        <v>440.07993541813875</v>
      </c>
      <c r="U58" s="266">
        <f>$F$56/$B$43</f>
        <v>440.07993541813875</v>
      </c>
      <c r="V58" s="266"/>
      <c r="W58" s="266"/>
      <c r="X58" s="266"/>
      <c r="Y58" s="266"/>
    </row>
    <row r="59" spans="1:25" ht="16.5" thickBot="1">
      <c r="A59" s="236" t="s">
        <v>326</v>
      </c>
      <c r="B59" s="267">
        <f>AVERAGE(SUM(B56:B57),(SUM(B56:B57)-B58))*B45</f>
        <v>6339.5041190410147</v>
      </c>
      <c r="C59" s="267">
        <f>AVERAGE(SUM(C56:C57),(SUM(C56:C57)-C58))*B45</f>
        <v>3741.3909136793882</v>
      </c>
      <c r="D59" s="267">
        <f>AVERAGE(SUM(D56:D57),(SUM(D56:D57)-D58))*B45</f>
        <v>1310.9255325881647</v>
      </c>
      <c r="E59" s="267">
        <f>AVERAGE(SUM(E56:E57),(SUM(E56:E57)-E58))*B45</f>
        <v>825.14987890901011</v>
      </c>
      <c r="F59" s="238">
        <f>AVERAGE(SUM(F56:F57),(SUM(F56:F57)-F58))*B45</f>
        <v>797.64488294537637</v>
      </c>
      <c r="G59" s="238">
        <f>AVERAGE(SUM(G56:G57),(SUM(G56:G57)-G58))*B45</f>
        <v>742.6348910181091</v>
      </c>
      <c r="H59" s="238">
        <f>AVERAGE(SUM(H56:H57),(SUM(H56:H57)-H58))*B45</f>
        <v>687.62489909084161</v>
      </c>
      <c r="I59" s="238">
        <f>AVERAGE(SUM(I56:I57),(SUM(I56:I57)-I58))*B45</f>
        <v>632.61490716357434</v>
      </c>
      <c r="J59" s="238">
        <f>AVERAGE(SUM(J56:J57),(SUM(J56:J57)-J58))*B45</f>
        <v>577.60491523630685</v>
      </c>
      <c r="K59" s="238">
        <f>AVERAGE(SUM(K56:K57),(SUM(K56:K57)-K58))*B45</f>
        <v>522.59492330903959</v>
      </c>
      <c r="L59" s="238">
        <f>AVERAGE(SUM(L56:L57),(SUM(L56:L57)-L58))*B45</f>
        <v>467.58493138177221</v>
      </c>
      <c r="M59" s="238">
        <f>AVERAGE(SUM(M56:M57),(SUM(M56:M57)-M58))*B45</f>
        <v>412.57493945450494</v>
      </c>
      <c r="N59" s="238">
        <f>AVERAGE(SUM(N56:N57),(SUM(N56:N57)-N58))*B45</f>
        <v>357.56494752723756</v>
      </c>
      <c r="O59" s="238">
        <f>AVERAGE(SUM(O56:O57),(SUM(O56:O57)-O58))*B45</f>
        <v>302.5549555999703</v>
      </c>
      <c r="P59" s="238">
        <f>AVERAGE(SUM(P56:P57),(SUM(P56:P57)-P58))*B45</f>
        <v>247.54496367270292</v>
      </c>
      <c r="Q59" s="238">
        <f>AVERAGE(SUM(Q56:Q57),(SUM(Q56:Q57)-Q58))*B45</f>
        <v>192.5349717454356</v>
      </c>
      <c r="R59" s="314">
        <f>AVERAGE(SUM(R56:R57),(SUM(R56:R57)-R58))*B45</f>
        <v>137.52497981816822</v>
      </c>
      <c r="S59" s="314">
        <f>AVERAGE(SUM(S56:S57),(SUM(S56:S57)-S58))*B45</f>
        <v>82.514987890900883</v>
      </c>
      <c r="T59" s="314">
        <f>AVERAGE(SUM(T56:T57),(SUM(T56:T57)-T58))*B45</f>
        <v>27.504995963633544</v>
      </c>
      <c r="U59" s="314">
        <f>AVERAGE(SUM(U56:U57),(SUM(U56:U57)-U58))*B45</f>
        <v>-27.5049959636338</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35905</v>
      </c>
      <c r="D62" s="245">
        <f>D53*B31</f>
        <v>37413.01</v>
      </c>
      <c r="E62" s="245">
        <f>E53*B31</f>
        <v>38984.356420000004</v>
      </c>
      <c r="F62" s="245">
        <f>F53*B31</f>
        <v>40621.699389640002</v>
      </c>
      <c r="G62" s="245">
        <f>G53*B31</f>
        <v>42327.810764004884</v>
      </c>
      <c r="H62" s="245">
        <f>H53*B31</f>
        <v>44105.57881609309</v>
      </c>
      <c r="I62" s="245">
        <f>I53*B31</f>
        <v>45958.013126368998</v>
      </c>
      <c r="J62" s="245">
        <f>J53*B31</f>
        <v>47888.249677676497</v>
      </c>
      <c r="K62" s="245">
        <f>K53*B31</f>
        <v>49899.556164138914</v>
      </c>
      <c r="L62" s="245">
        <f>L53*B31</f>
        <v>51995.337523032751</v>
      </c>
      <c r="M62" s="245">
        <f>M53*B31</f>
        <v>54179.141699000131</v>
      </c>
      <c r="N62" s="245">
        <f>N53*B31</f>
        <v>56454.66565035814</v>
      </c>
      <c r="O62" s="245">
        <f>O53*B31</f>
        <v>58825.761607673187</v>
      </c>
      <c r="P62" s="245">
        <f>P53*B31</f>
        <v>61296.443595195466</v>
      </c>
      <c r="Q62" s="245">
        <f>Q53*B31</f>
        <v>63870.894226193675</v>
      </c>
      <c r="R62" s="245">
        <f>R53*B31</f>
        <v>66553.471783693807</v>
      </c>
      <c r="S62" s="245">
        <f>S53*B31</f>
        <v>69348.717598608942</v>
      </c>
      <c r="T62" s="245">
        <f>T53*B31</f>
        <v>72261.363737750522</v>
      </c>
      <c r="U62" s="245">
        <f>U53*B31</f>
        <v>75296.341014736041</v>
      </c>
      <c r="V62" s="245">
        <f>V53*B31</f>
        <v>78458.787337354952</v>
      </c>
      <c r="W62" s="245">
        <f>W53*B31</f>
        <v>81754.056405523865</v>
      </c>
      <c r="X62" s="245">
        <f>X53*B31</f>
        <v>85187.726774555864</v>
      </c>
      <c r="Y62" s="245">
        <f>Y53*B31</f>
        <v>88765.611299087206</v>
      </c>
    </row>
    <row r="63" spans="1:25">
      <c r="A63" s="234" t="s">
        <v>324</v>
      </c>
      <c r="B63" s="241"/>
      <c r="C63" s="241">
        <f>SUM(C64:C69)</f>
        <v>-7412.0120590571441</v>
      </c>
      <c r="D63" s="241">
        <f t="shared" ref="D63:Y63" si="5">SUM(D64:D69)</f>
        <v>-7382.3343750613549</v>
      </c>
      <c r="E63" s="241">
        <f t="shared" si="5"/>
        <v>-7355.0842283377406</v>
      </c>
      <c r="F63" s="241">
        <f t="shared" si="5"/>
        <v>-7330.3635754517354</v>
      </c>
      <c r="G63" s="241">
        <f t="shared" si="5"/>
        <v>-7308.278655144517</v>
      </c>
      <c r="H63" s="241">
        <f t="shared" si="5"/>
        <v>-7288.9401681843965</v>
      </c>
      <c r="I63" s="241">
        <f t="shared" si="5"/>
        <v>-7272.4634647719504</v>
      </c>
      <c r="J63" s="241">
        <f t="shared" si="5"/>
        <v>-7258.9687398161823</v>
      </c>
      <c r="K63" s="241">
        <f t="shared" si="5"/>
        <v>-7248.5812364122712</v>
      </c>
      <c r="L63" s="241">
        <f t="shared" si="5"/>
        <v>-7241.4314578653975</v>
      </c>
      <c r="M63" s="241">
        <f t="shared" si="5"/>
        <v>-7237.6553886195525</v>
      </c>
      <c r="N63" s="241">
        <f t="shared" si="5"/>
        <v>-7237.3947244653846</v>
      </c>
      <c r="O63" s="241">
        <f t="shared" si="5"/>
        <v>-7240.7971124167398</v>
      </c>
      <c r="P63" s="241">
        <f t="shared" si="5"/>
        <v>-7248.0164006620516</v>
      </c>
      <c r="Q63" s="241">
        <f t="shared" si="5"/>
        <v>-7259.212899013668</v>
      </c>
      <c r="R63" s="241">
        <f t="shared" si="5"/>
        <v>-7274.5536502960513</v>
      </c>
      <c r="S63" s="241">
        <f t="shared" si="5"/>
        <v>-7294.2127131322959</v>
      </c>
      <c r="T63" s="241">
        <f t="shared" si="5"/>
        <v>-7318.3714566076615</v>
      </c>
      <c r="U63" s="241">
        <f t="shared" si="5"/>
        <v>-7347.2188673089931</v>
      </c>
      <c r="V63" s="241">
        <f t="shared" si="5"/>
        <v>-7380.9518692597803</v>
      </c>
      <c r="W63" s="241">
        <f t="shared" si="5"/>
        <v>-7419.7756572925</v>
      </c>
      <c r="X63" s="241">
        <f t="shared" si="5"/>
        <v>-7463.9040444225957</v>
      </c>
      <c r="Y63" s="241">
        <f t="shared" si="5"/>
        <v>-7513.5598238121547</v>
      </c>
    </row>
    <row r="64" spans="1:25">
      <c r="A64" s="243" t="s">
        <v>323</v>
      </c>
      <c r="B64" s="241"/>
      <c r="C64" s="241">
        <f>-IF(C50&lt;=B33,0,B32*(1+C52)*B31)</f>
        <v>-1262.6107812000002</v>
      </c>
      <c r="D64" s="241">
        <f>-IF(D50&lt;=B33,0,B32*(1+D52)*B31)</f>
        <v>-1315.6404340104002</v>
      </c>
      <c r="E64" s="241">
        <f>-IF(E50&lt;=B33,0,B32*(1+E52)*B31)</f>
        <v>-1370.8973322388372</v>
      </c>
      <c r="F64" s="241">
        <f>-IF(F50&lt;=B33,0,B32*(1+F52)*B31)</f>
        <v>-1428.4750201928682</v>
      </c>
      <c r="G64" s="241">
        <f>-IF(G50&lt;=B33,0,B32*(1+G52)*B31)</f>
        <v>-1488.4709710409686</v>
      </c>
      <c r="H64" s="241">
        <f>-IF(H50&lt;=B33,0,B32*(1+H52)*B31)</f>
        <v>-1550.9867518246895</v>
      </c>
      <c r="I64" s="241">
        <f>-IF(I50&lt;=B33,0,B32*(1+I52)*B31)</f>
        <v>-1616.1281954013264</v>
      </c>
      <c r="J64" s="241">
        <f>-IF(J50&lt;=B33,0,B32*(1+J52)*B31)</f>
        <v>-1684.0055796081824</v>
      </c>
      <c r="K64" s="241">
        <f>-IF(K50&lt;=B33,0,B32*(1+K52)*B31)</f>
        <v>-1754.7338139517262</v>
      </c>
      <c r="L64" s="241">
        <f>-IF(L50&lt;=B33,0,B32*(1+L52)*B31)</f>
        <v>-1828.4326341376989</v>
      </c>
      <c r="M64" s="241">
        <f>-IF(M50&lt;=B33,0,B32*(1+M52)*B31)</f>
        <v>-1905.2268047714822</v>
      </c>
      <c r="N64" s="241">
        <f>-IF(N50&lt;=B33,0,B32*(1+N52)*B31)</f>
        <v>-1985.2463305718845</v>
      </c>
      <c r="O64" s="241">
        <f>-IF(O50&lt;=B33,0,B32*(1+O52)*B31)</f>
        <v>-2068.6266764559036</v>
      </c>
      <c r="P64" s="241">
        <f>-IF(P50&lt;=B33,0,B32*(1+P52)*B31)</f>
        <v>-2155.5089968670518</v>
      </c>
      <c r="Q64" s="241">
        <f>-IF(Q50&lt;=B33,0,B32*(1+Q52)*B31)</f>
        <v>-2246.040374735468</v>
      </c>
      <c r="R64" s="241">
        <f>-IF(R50&lt;=B33,0,B32*(1+R52)*B31)</f>
        <v>-2340.3740704743577</v>
      </c>
      <c r="S64" s="241">
        <f>-IF(S50&lt;=B33,0,B32*(1+S52)*B31)</f>
        <v>-2438.669781434281</v>
      </c>
      <c r="T64" s="241">
        <f>-IF(T50&lt;=B33,0,B32*(1+T52)*B31)</f>
        <v>-2541.0939122545215</v>
      </c>
      <c r="U64" s="241">
        <f>-IF(U50&lt;=B33,0,B32*(1+U52)*B31)</f>
        <v>-2647.8198565692114</v>
      </c>
      <c r="V64" s="241">
        <f>-IF(V50&lt;=B33,0,B32*(1+V52)*B31)</f>
        <v>-2759.0282905451181</v>
      </c>
      <c r="W64" s="241">
        <f>-IF(W50&lt;=B33,0,B32*(1+W52)*B31)</f>
        <v>-2874.9074787480131</v>
      </c>
      <c r="X64" s="241">
        <f>-IF(X50&lt;=B33,0,B32*(1+X52)*B31)</f>
        <v>-2995.6535928554304</v>
      </c>
      <c r="Y64" s="241">
        <f>-IF(Y50&lt;=B33,0,B32*(1+Y52)*B31)</f>
        <v>-3121.4710437553586</v>
      </c>
    </row>
    <row r="65" spans="1:25">
      <c r="A65" s="243" t="str">
        <f>A35</f>
        <v>Прочие расходы при эксплуатации объекта, руб. без НДС</v>
      </c>
      <c r="B65" s="241"/>
      <c r="C65" s="241">
        <f>-IF(C50&lt;=B36,0,B35*(1+C52)*B31)</f>
        <v>-113.54413500000003</v>
      </c>
      <c r="D65" s="241">
        <f>-IF(D50&lt;=B36,0,B35*(1+D52)*B31)</f>
        <v>-118.31298867000002</v>
      </c>
      <c r="E65" s="241">
        <f>-IF(E50&lt;=B36,0,B35*(1+E52)*B31)</f>
        <v>-123.28213419414004</v>
      </c>
      <c r="F65" s="241">
        <f>-IF(F50&lt;=B36,0,B35*(1+F52)*B31)</f>
        <v>-128.45998383029391</v>
      </c>
      <c r="G65" s="241">
        <f>-IF(G50&lt;=B36,0,B35*(1+G52)*B31)</f>
        <v>-133.85530315116625</v>
      </c>
      <c r="H65" s="241">
        <f>-IF(H50&lt;=B36,0,B35*(1+H52)*B31)</f>
        <v>-139.47722588351525</v>
      </c>
      <c r="I65" s="241">
        <f>-IF(I50&lt;=B36,0,B35*(1+I52)*B31)</f>
        <v>-145.33526937062288</v>
      </c>
      <c r="J65" s="241">
        <f>-IF(J50&lt;=B36,0,B35*(1+J52)*B31)</f>
        <v>-151.43935068418907</v>
      </c>
      <c r="K65" s="241">
        <f>-IF(K50&lt;=B36,0,B35*(1+K52)*B31)</f>
        <v>-157.79980341292503</v>
      </c>
      <c r="L65" s="241">
        <f>-IF(L50&lt;=B36,0,B35*(1+L52)*B31)</f>
        <v>-164.42739515626789</v>
      </c>
      <c r="M65" s="241">
        <f>-IF(M50&lt;=B36,0,B35*(1+M52)*B31)</f>
        <v>-171.33334575283115</v>
      </c>
      <c r="N65" s="241">
        <f>-IF(N50&lt;=B36,0,B35*(1+N52)*B31)</f>
        <v>-178.52934627445006</v>
      </c>
      <c r="O65" s="241">
        <f>-IF(O50&lt;=B36,0,B35*(1+O52)*B31)</f>
        <v>-186.02757881797697</v>
      </c>
      <c r="P65" s="241">
        <f>-IF(P50&lt;=B36,0,B35*(1+P52)*B31)</f>
        <v>-193.84073712833202</v>
      </c>
      <c r="Q65" s="241">
        <f>-IF(Q50&lt;=B36,0,B35*(1+Q52)*B31)</f>
        <v>-201.98204808772198</v>
      </c>
      <c r="R65" s="241">
        <f>-IF(R50&lt;=B36,0,B35*(1+R52)*B31)</f>
        <v>-210.46529410740629</v>
      </c>
      <c r="S65" s="241">
        <f>-IF(S50&lt;=B36,0,B35*(1+S52)*B31)</f>
        <v>-219.3048364599174</v>
      </c>
      <c r="T65" s="241">
        <f>-IF(T50&lt;=B36,0,B35*(1+T52)*B31)</f>
        <v>-228.51563959123393</v>
      </c>
      <c r="U65" s="241">
        <f>-IF(U50&lt;=B36,0,B35*(1+U52)*B31)</f>
        <v>-238.11329645406576</v>
      </c>
      <c r="V65" s="241">
        <f>-IF(V50&lt;=B36,0,B35*(1+V52)*B31)</f>
        <v>-248.11405490513656</v>
      </c>
      <c r="W65" s="241">
        <f>-IF(W50&lt;=B36,0,B35*(1+W52)*B31)</f>
        <v>-258.53484521115229</v>
      </c>
      <c r="X65" s="241">
        <f>-IF(X50&lt;=B36,0,B35*(1+X52)*B31)</f>
        <v>-269.39330871002073</v>
      </c>
      <c r="Y65" s="241">
        <f>-IF(Y50&lt;=B36,0,B35*(1+Y52)*B31)</f>
        <v>-280.7078276758416</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-6035.857142857144</v>
      </c>
      <c r="D69" s="241">
        <f>-((B28+B29)*B31+(B28+B29)*B31+SUM(B71:D71))/2*2.2%</f>
        <v>-5948.3809523809541</v>
      </c>
      <c r="E69" s="241">
        <f>-((B28+B29)*B31+(B28+B29)*B31+SUM(B71:E71))/2*2.2%</f>
        <v>-5860.9047619047633</v>
      </c>
      <c r="F69" s="241">
        <f>-((B28+B29)*B31+(B28+B29)*B31+SUM(B71:F71))/2*2.2%</f>
        <v>-5773.4285714285734</v>
      </c>
      <c r="G69" s="241">
        <f>-((B28+B29)*B31+(B28+B29)*B31+SUM(B71:G71))/2*2.2%</f>
        <v>-5685.9523809523826</v>
      </c>
      <c r="H69" s="241">
        <f>-((B28+B29)*B31+(B28+B29)*B31+SUM(B71:H71))/2*2.2%</f>
        <v>-5598.4761904761917</v>
      </c>
      <c r="I69" s="241">
        <f>-((B28+B29)*B31+(B28+B29)*B31+SUM(B71:I71))/2*2.2%</f>
        <v>-5511.0000000000009</v>
      </c>
      <c r="J69" s="241">
        <f>-((B28+B29)*B31+(B28+B29)*B31+SUM(B71:J71))/2*2.2%</f>
        <v>-5423.523809523811</v>
      </c>
      <c r="K69" s="241">
        <f>-((B28+B29)*B31+(B28+B29)*B31+SUM(B71:K71))/2*2.2%</f>
        <v>-5336.0476190476202</v>
      </c>
      <c r="L69" s="241">
        <f>-((B28+B29)*B31+(B28+B29)*B31+SUM(B71:L71))/2*2.2%</f>
        <v>-5248.5714285714303</v>
      </c>
      <c r="M69" s="241">
        <f>-((B28+B29)*B31+(B28+B29)*B31+SUM(B71:M71))/2*2.2%</f>
        <v>-5161.0952380952394</v>
      </c>
      <c r="N69" s="241">
        <f>-((B28+B29)*B31+(B28+B29)*B31+SUM(B71:N71))/2*2.2%</f>
        <v>-5073.6190476190495</v>
      </c>
      <c r="O69" s="241">
        <f>-((B28+B29)*B31+(B28+B29)*B31+SUM(B71:O71))/2*2.2%</f>
        <v>-4986.1428571428587</v>
      </c>
      <c r="P69" s="241">
        <f>-((B28+B29)*B31+(B28+B29)*B31+SUM(B71:P71))/2*2.2%</f>
        <v>-4898.6666666666679</v>
      </c>
      <c r="Q69" s="241">
        <f>-((B28+B29)*B31+(B28+B29)*B31+SUM(B71:Q71))/2*2.2%</f>
        <v>-4811.190476190478</v>
      </c>
      <c r="R69" s="241">
        <f>-((B28+B29)*B31+(B28+B29)*B31+SUM(B71:R71))/2*2.2%</f>
        <v>-4723.7142857142871</v>
      </c>
      <c r="S69" s="241">
        <f>-((B28+B29)*B31+(B28+B29)*B31+SUM(B71:S71))/2*2.2%</f>
        <v>-4636.2380952380972</v>
      </c>
      <c r="T69" s="241">
        <f>-((B28+B29)*B31+(B28+B29)*B31+SUM(B71:T71))/2*2.2%</f>
        <v>-4548.7619047619064</v>
      </c>
      <c r="U69" s="241">
        <f>-((B28+B29)*B31+(B28+B29)*B31+SUM(B71:U71))/2*2.2%</f>
        <v>-4461.2857142857165</v>
      </c>
      <c r="V69" s="241">
        <f>-((B28+B29)*B31+(B28+B29)*B31+SUM(B71:V71))/2*2.2%</f>
        <v>-4373.8095238095257</v>
      </c>
      <c r="W69" s="241">
        <f>-((B28+B29)*B31+(B28+B29)*B31+SUM(B71:W71))/2*2.2%</f>
        <v>-4286.3333333333348</v>
      </c>
      <c r="X69" s="241">
        <f>-((B28+B29)*B31+(B28+B29)*B31+SUM(B71:X71))/2*2.2%</f>
        <v>-4198.8571428571449</v>
      </c>
      <c r="Y69" s="241">
        <f>-((B28+B29)*B31+(B28+B29)*B31+SUM(B71:Y71))/2*2.2%</f>
        <v>-4111.3809523809541</v>
      </c>
    </row>
    <row r="70" spans="1:25">
      <c r="A70" s="242" t="s">
        <v>568</v>
      </c>
      <c r="B70" s="245"/>
      <c r="C70" s="245">
        <f>C62+C63</f>
        <v>28492.987940942854</v>
      </c>
      <c r="D70" s="245">
        <f t="shared" ref="D70:Y70" si="6">D62+D63</f>
        <v>30030.675624938645</v>
      </c>
      <c r="E70" s="245">
        <f t="shared" si="6"/>
        <v>31629.272191662261</v>
      </c>
      <c r="F70" s="245">
        <f t="shared" si="6"/>
        <v>33291.335814188264</v>
      </c>
      <c r="G70" s="245">
        <f t="shared" si="6"/>
        <v>35019.532108860367</v>
      </c>
      <c r="H70" s="245">
        <f t="shared" si="6"/>
        <v>36816.638647908694</v>
      </c>
      <c r="I70" s="245">
        <f t="shared" si="6"/>
        <v>38685.549661597048</v>
      </c>
      <c r="J70" s="245">
        <f t="shared" si="6"/>
        <v>40629.280937860312</v>
      </c>
      <c r="K70" s="245">
        <f t="shared" si="6"/>
        <v>42650.974927726646</v>
      </c>
      <c r="L70" s="245">
        <f t="shared" si="6"/>
        <v>44753.90606516735</v>
      </c>
      <c r="M70" s="245">
        <f t="shared" si="6"/>
        <v>46941.486310380576</v>
      </c>
      <c r="N70" s="245">
        <f t="shared" si="6"/>
        <v>49217.270925892757</v>
      </c>
      <c r="O70" s="245">
        <f t="shared" si="6"/>
        <v>51584.964495256449</v>
      </c>
      <c r="P70" s="245">
        <f t="shared" si="6"/>
        <v>54048.427194533411</v>
      </c>
      <c r="Q70" s="245">
        <f t="shared" si="6"/>
        <v>56611.681327180006</v>
      </c>
      <c r="R70" s="245">
        <f t="shared" si="6"/>
        <v>59278.918133397754</v>
      </c>
      <c r="S70" s="245">
        <f t="shared" si="6"/>
        <v>62054.50488547665</v>
      </c>
      <c r="T70" s="245">
        <f t="shared" si="6"/>
        <v>64942.992281142862</v>
      </c>
      <c r="U70" s="245">
        <f t="shared" si="6"/>
        <v>67949.122147427042</v>
      </c>
      <c r="V70" s="245">
        <f t="shared" si="6"/>
        <v>71077.835468095174</v>
      </c>
      <c r="W70" s="245">
        <f t="shared" si="6"/>
        <v>74334.280748231366</v>
      </c>
      <c r="X70" s="245">
        <f t="shared" si="6"/>
        <v>77723.822730133266</v>
      </c>
      <c r="Y70" s="245">
        <f t="shared" si="6"/>
        <v>81252.051475275046</v>
      </c>
    </row>
    <row r="71" spans="1:25">
      <c r="A71" s="243" t="s">
        <v>317</v>
      </c>
      <c r="B71" s="241"/>
      <c r="C71" s="241">
        <f>IF(B28-ABS(SUM(B71:B71))&gt;0,-B28/B30,0)</f>
        <v>-7952.3809523809532</v>
      </c>
      <c r="D71" s="241">
        <f>IF(B28-ABS(SUM(B71:C71))&gt;0,-B28/B30,0)</f>
        <v>-7952.3809523809532</v>
      </c>
      <c r="E71" s="241">
        <f>IF(B28-ABS(SUM(B71:D71))&gt;0,-B28/B30,0)</f>
        <v>-7952.3809523809532</v>
      </c>
      <c r="F71" s="241">
        <f>IF(B28-ABS(SUM(B71:E71))&gt;0,-B28/B30,0)</f>
        <v>-7952.3809523809532</v>
      </c>
      <c r="G71" s="241">
        <f>IF(B28-ABS(SUM(B71:F71))&gt;0,-B28/B30,0)</f>
        <v>-7952.3809523809532</v>
      </c>
      <c r="H71" s="241">
        <f>IF(B28-ABS(SUM(B71:G71))&gt;0,-B28/B30,0)</f>
        <v>-7952.3809523809532</v>
      </c>
      <c r="I71" s="241">
        <f>IF(B28-ABS(SUM(B71:H71))&gt;0,-B28/B30,0)</f>
        <v>-7952.3809523809532</v>
      </c>
      <c r="J71" s="241">
        <f>IF(B28-ABS(SUM(B71:I71))&gt;0,-B28/B30,0)</f>
        <v>-7952.3809523809532</v>
      </c>
      <c r="K71" s="241">
        <f>IF(B28-ABS(SUM(B71:J71))&gt;0,-B28/B30,0)</f>
        <v>-7952.3809523809532</v>
      </c>
      <c r="L71" s="241">
        <f>IF(B28-ABS(SUM(B71:K71))&gt;0,-B28/B30,0)</f>
        <v>-7952.3809523809532</v>
      </c>
      <c r="M71" s="241">
        <f>IF(B28-ABS(SUM(B71:L71))&gt;0,-B28/B30,0)</f>
        <v>-7952.3809523809532</v>
      </c>
      <c r="N71" s="241">
        <f>IF(B28-ABS(SUM(B71:M71))&gt;0,-B28/B30,0)</f>
        <v>-7952.3809523809532</v>
      </c>
      <c r="O71" s="241">
        <f>IF(B28-ABS(SUM(B71:N71))&gt;0,-B28/B30,0)</f>
        <v>-7952.3809523809532</v>
      </c>
      <c r="P71" s="241">
        <f>IF(B28-ABS(SUM(B71:O71))&gt;0,-B28/B30,0)</f>
        <v>-7952.3809523809532</v>
      </c>
      <c r="Q71" s="241">
        <f>IF(B28-ABS(SUM(B71:P71))&gt;0,-B28/B30,0)</f>
        <v>-7952.3809523809532</v>
      </c>
      <c r="R71" s="241">
        <f>IF(B28-ABS(SUM(B71:Q71))&gt;0,-B28/B30,0)</f>
        <v>-7952.3809523809532</v>
      </c>
      <c r="S71" s="241">
        <f>IF(B28-ABS(SUM(B71:R71))&gt;0,-B28/B30,0)</f>
        <v>-7952.3809523809532</v>
      </c>
      <c r="T71" s="241">
        <f>IF(B28-ABS(SUM(B71:S71))&gt;0,-B28/B30,0)</f>
        <v>-7952.3809523809532</v>
      </c>
      <c r="U71" s="241">
        <f>IF(B28-ABS(SUM(B71:T71))&gt;0,-B28/B30,0)</f>
        <v>-7952.3809523809532</v>
      </c>
      <c r="V71" s="241">
        <f>IF(B28-ABS(SUM(B71:U71))&gt;0,-B28/B30,0)</f>
        <v>-7952.3809523809532</v>
      </c>
      <c r="W71" s="241">
        <f>IF(B28-ABS(SUM(B71:V71))&gt;0,-B28/B30,0)</f>
        <v>-7952.3809523809532</v>
      </c>
      <c r="X71" s="241">
        <f>IF(B28-ABS(SUM(B71:W71))&gt;0,-B28/B30,0)</f>
        <v>-7952.3809523809532</v>
      </c>
      <c r="Y71" s="241">
        <f>IF(B28-ABS(SUM(B71:X71))&gt;0,-B28/B30,0)</f>
        <v>-7952.3809523809532</v>
      </c>
    </row>
    <row r="72" spans="1:25">
      <c r="A72" s="242" t="s">
        <v>569</v>
      </c>
      <c r="B72" s="245"/>
      <c r="C72" s="245">
        <f>C70+C71</f>
        <v>20540.6069885619</v>
      </c>
      <c r="D72" s="245">
        <f t="shared" ref="D72:Y72" si="7">D70+D71</f>
        <v>22078.294672557691</v>
      </c>
      <c r="E72" s="245">
        <f t="shared" si="7"/>
        <v>23676.891239281307</v>
      </c>
      <c r="F72" s="245">
        <f t="shared" si="7"/>
        <v>25338.954861807309</v>
      </c>
      <c r="G72" s="245">
        <f t="shared" si="7"/>
        <v>27067.151156479413</v>
      </c>
      <c r="H72" s="245">
        <f t="shared" si="7"/>
        <v>28864.25769552774</v>
      </c>
      <c r="I72" s="245">
        <f t="shared" si="7"/>
        <v>30733.168709216094</v>
      </c>
      <c r="J72" s="245">
        <f t="shared" si="7"/>
        <v>32676.899985479358</v>
      </c>
      <c r="K72" s="245">
        <f t="shared" si="7"/>
        <v>34698.593975345691</v>
      </c>
      <c r="L72" s="245">
        <f t="shared" si="7"/>
        <v>36801.525112786396</v>
      </c>
      <c r="M72" s="245">
        <f t="shared" si="7"/>
        <v>38989.105357999622</v>
      </c>
      <c r="N72" s="245">
        <f t="shared" si="7"/>
        <v>41264.889973511803</v>
      </c>
      <c r="O72" s="245">
        <f t="shared" si="7"/>
        <v>43632.583542875494</v>
      </c>
      <c r="P72" s="245">
        <f t="shared" si="7"/>
        <v>46096.046242152457</v>
      </c>
      <c r="Q72" s="245">
        <f t="shared" si="7"/>
        <v>48659.300374799051</v>
      </c>
      <c r="R72" s="245">
        <f t="shared" si="7"/>
        <v>51326.5371810168</v>
      </c>
      <c r="S72" s="245">
        <f t="shared" si="7"/>
        <v>54102.123933095696</v>
      </c>
      <c r="T72" s="245">
        <f t="shared" si="7"/>
        <v>56990.611328761908</v>
      </c>
      <c r="U72" s="245">
        <f t="shared" si="7"/>
        <v>59996.741195046088</v>
      </c>
      <c r="V72" s="245">
        <f t="shared" si="7"/>
        <v>63125.45451571422</v>
      </c>
      <c r="W72" s="245">
        <f t="shared" si="7"/>
        <v>66381.899795850419</v>
      </c>
      <c r="X72" s="245">
        <f t="shared" si="7"/>
        <v>69771.441777752319</v>
      </c>
      <c r="Y72" s="245">
        <f t="shared" si="7"/>
        <v>73299.670522894099</v>
      </c>
    </row>
    <row r="73" spans="1:25">
      <c r="A73" s="243" t="s">
        <v>316</v>
      </c>
      <c r="B73" s="241">
        <f>-B59</f>
        <v>-6339.5041190410147</v>
      </c>
      <c r="C73" s="241">
        <f>-C59</f>
        <v>-3741.3909136793882</v>
      </c>
      <c r="D73" s="241">
        <f t="shared" ref="D73:Y73" si="8">-D59</f>
        <v>-1310.9255325881647</v>
      </c>
      <c r="E73" s="241">
        <f t="shared" si="8"/>
        <v>-825.14987890901011</v>
      </c>
      <c r="F73" s="241">
        <f t="shared" si="8"/>
        <v>-797.64488294537637</v>
      </c>
      <c r="G73" s="241">
        <f t="shared" si="8"/>
        <v>-742.6348910181091</v>
      </c>
      <c r="H73" s="241">
        <f t="shared" si="8"/>
        <v>-687.62489909084161</v>
      </c>
      <c r="I73" s="241">
        <f t="shared" si="8"/>
        <v>-632.61490716357434</v>
      </c>
      <c r="J73" s="241">
        <f t="shared" si="8"/>
        <v>-577.60491523630685</v>
      </c>
      <c r="K73" s="241">
        <f t="shared" si="8"/>
        <v>-522.59492330903959</v>
      </c>
      <c r="L73" s="241">
        <f t="shared" si="8"/>
        <v>-467.58493138177221</v>
      </c>
      <c r="M73" s="241">
        <f t="shared" si="8"/>
        <v>-412.57493945450494</v>
      </c>
      <c r="N73" s="241">
        <f t="shared" si="8"/>
        <v>-357.56494752723756</v>
      </c>
      <c r="O73" s="241">
        <f t="shared" si="8"/>
        <v>-302.5549555999703</v>
      </c>
      <c r="P73" s="241">
        <f t="shared" si="8"/>
        <v>-247.54496367270292</v>
      </c>
      <c r="Q73" s="241">
        <f t="shared" si="8"/>
        <v>-192.5349717454356</v>
      </c>
      <c r="R73" s="241">
        <f t="shared" si="8"/>
        <v>-137.52497981816822</v>
      </c>
      <c r="S73" s="241">
        <f t="shared" si="8"/>
        <v>-82.514987890900883</v>
      </c>
      <c r="T73" s="241">
        <f t="shared" si="8"/>
        <v>-27.504995963633544</v>
      </c>
      <c r="U73" s="241">
        <f t="shared" si="8"/>
        <v>27.5049959636338</v>
      </c>
      <c r="V73" s="241">
        <f t="shared" si="8"/>
        <v>0</v>
      </c>
      <c r="W73" s="241">
        <f t="shared" si="8"/>
        <v>0</v>
      </c>
      <c r="X73" s="241">
        <f t="shared" si="8"/>
        <v>0</v>
      </c>
      <c r="Y73" s="241">
        <f t="shared" si="8"/>
        <v>0</v>
      </c>
    </row>
    <row r="74" spans="1:25">
      <c r="A74" s="242" t="s">
        <v>320</v>
      </c>
      <c r="B74" s="245"/>
      <c r="C74" s="245">
        <f>C72+C73</f>
        <v>16799.216074882512</v>
      </c>
      <c r="D74" s="245">
        <f t="shared" ref="D74:Y74" si="9">D72+D73</f>
        <v>20767.369139969527</v>
      </c>
      <c r="E74" s="245">
        <f t="shared" si="9"/>
        <v>22851.741360372296</v>
      </c>
      <c r="F74" s="245">
        <f t="shared" si="9"/>
        <v>24541.309978861933</v>
      </c>
      <c r="G74" s="245">
        <f t="shared" si="9"/>
        <v>26324.516265461305</v>
      </c>
      <c r="H74" s="245">
        <f t="shared" si="9"/>
        <v>28176.632796436897</v>
      </c>
      <c r="I74" s="245">
        <f t="shared" si="9"/>
        <v>30100.55380205252</v>
      </c>
      <c r="J74" s="245">
        <f t="shared" si="9"/>
        <v>32099.29507024305</v>
      </c>
      <c r="K74" s="245">
        <f t="shared" si="9"/>
        <v>34175.999052036655</v>
      </c>
      <c r="L74" s="245">
        <f t="shared" si="9"/>
        <v>36333.940181404621</v>
      </c>
      <c r="M74" s="245">
        <f t="shared" si="9"/>
        <v>38576.530418545117</v>
      </c>
      <c r="N74" s="245">
        <f t="shared" si="9"/>
        <v>40907.325025984566</v>
      </c>
      <c r="O74" s="245">
        <f t="shared" si="9"/>
        <v>43330.028587275527</v>
      </c>
      <c r="P74" s="245">
        <f t="shared" si="9"/>
        <v>45848.501278479751</v>
      </c>
      <c r="Q74" s="245">
        <f t="shared" si="9"/>
        <v>48466.765403053614</v>
      </c>
      <c r="R74" s="245">
        <f t="shared" si="9"/>
        <v>51189.012201198631</v>
      </c>
      <c r="S74" s="245">
        <f t="shared" si="9"/>
        <v>54019.608945204796</v>
      </c>
      <c r="T74" s="245">
        <f t="shared" si="9"/>
        <v>56963.106332798277</v>
      </c>
      <c r="U74" s="245">
        <f t="shared" si="9"/>
        <v>60024.246191009719</v>
      </c>
      <c r="V74" s="245">
        <f t="shared" si="9"/>
        <v>63125.45451571422</v>
      </c>
      <c r="W74" s="245">
        <f t="shared" si="9"/>
        <v>66381.899795850419</v>
      </c>
      <c r="X74" s="245">
        <f t="shared" si="9"/>
        <v>69771.441777752319</v>
      </c>
      <c r="Y74" s="245">
        <f t="shared" si="9"/>
        <v>73299.670522894099</v>
      </c>
    </row>
    <row r="75" spans="1:25">
      <c r="A75" s="243" t="s">
        <v>315</v>
      </c>
      <c r="B75" s="241"/>
      <c r="C75" s="241">
        <f>-C74*B39</f>
        <v>-3359.8432149765026</v>
      </c>
      <c r="D75" s="241">
        <f>-D74*B39</f>
        <v>-4153.4738279939056</v>
      </c>
      <c r="E75" s="241">
        <f>-E74*B39</f>
        <v>-4570.3482720744596</v>
      </c>
      <c r="F75" s="241">
        <f>-F74*B39</f>
        <v>-4908.2619957723864</v>
      </c>
      <c r="G75" s="241">
        <f>-G74*B39</f>
        <v>-5264.9032530922614</v>
      </c>
      <c r="H75" s="241">
        <f>-H74*B39</f>
        <v>-5635.3265592873795</v>
      </c>
      <c r="I75" s="241">
        <f>-I74*B39</f>
        <v>-6020.1107604105046</v>
      </c>
      <c r="J75" s="241">
        <f>-J74*B39</f>
        <v>-6419.8590140486103</v>
      </c>
      <c r="K75" s="241">
        <f>-K74*B39</f>
        <v>-6835.1998104073318</v>
      </c>
      <c r="L75" s="241">
        <f>-L74*B39</f>
        <v>-7266.7880362809246</v>
      </c>
      <c r="M75" s="241">
        <f>-M74*B39</f>
        <v>-7715.3060837090234</v>
      </c>
      <c r="N75" s="241">
        <f>-N74*B39</f>
        <v>-8181.4650051969138</v>
      </c>
      <c r="O75" s="241">
        <f>-O74*B39</f>
        <v>-8666.0057174551057</v>
      </c>
      <c r="P75" s="241">
        <f>-P74*B39</f>
        <v>-9169.7002556959505</v>
      </c>
      <c r="Q75" s="241">
        <f>-Q74*B39</f>
        <v>-9693.3530806107228</v>
      </c>
      <c r="R75" s="241">
        <f>-R74*B39</f>
        <v>-10237.802440239728</v>
      </c>
      <c r="S75" s="241">
        <f>-S74*B39</f>
        <v>-10803.92178904096</v>
      </c>
      <c r="T75" s="241">
        <f>-T74*B39</f>
        <v>-11392.621266559656</v>
      </c>
      <c r="U75" s="241">
        <f>-U74*B39</f>
        <v>-12004.849238201945</v>
      </c>
      <c r="V75" s="241">
        <f>-V74*B39</f>
        <v>-12625.090903142845</v>
      </c>
      <c r="W75" s="241">
        <f>-W74*B39</f>
        <v>-13276.379959170084</v>
      </c>
      <c r="X75" s="241">
        <f>-X74*B39</f>
        <v>-13954.288355550465</v>
      </c>
      <c r="Y75" s="241">
        <f>-Y74*B39</f>
        <v>-14659.934104578821</v>
      </c>
    </row>
    <row r="76" spans="1:25" ht="16.5" thickBot="1">
      <c r="A76" s="316" t="s">
        <v>319</v>
      </c>
      <c r="B76" s="317"/>
      <c r="C76" s="317">
        <f>C74+C75</f>
        <v>13439.372859906009</v>
      </c>
      <c r="D76" s="317">
        <f t="shared" ref="D76:Y76" si="10">D74+D75</f>
        <v>16613.895311975622</v>
      </c>
      <c r="E76" s="317">
        <f t="shared" si="10"/>
        <v>18281.393088297838</v>
      </c>
      <c r="F76" s="317">
        <f t="shared" si="10"/>
        <v>19633.047983089546</v>
      </c>
      <c r="G76" s="317">
        <f t="shared" si="10"/>
        <v>21059.613012369045</v>
      </c>
      <c r="H76" s="317">
        <f t="shared" si="10"/>
        <v>22541.306237149518</v>
      </c>
      <c r="I76" s="317">
        <f t="shared" si="10"/>
        <v>24080.443041642015</v>
      </c>
      <c r="J76" s="317">
        <f t="shared" si="10"/>
        <v>25679.436056194441</v>
      </c>
      <c r="K76" s="317">
        <f t="shared" si="10"/>
        <v>27340.799241629324</v>
      </c>
      <c r="L76" s="317">
        <f t="shared" si="10"/>
        <v>29067.152145123699</v>
      </c>
      <c r="M76" s="317">
        <f t="shared" si="10"/>
        <v>30861.224334836093</v>
      </c>
      <c r="N76" s="317">
        <f t="shared" si="10"/>
        <v>32725.860020787652</v>
      </c>
      <c r="O76" s="317">
        <f t="shared" si="10"/>
        <v>34664.022869820423</v>
      </c>
      <c r="P76" s="317">
        <f t="shared" si="10"/>
        <v>36678.801022783802</v>
      </c>
      <c r="Q76" s="317">
        <f t="shared" si="10"/>
        <v>38773.412322442891</v>
      </c>
      <c r="R76" s="317">
        <f t="shared" si="10"/>
        <v>40951.209760958904</v>
      </c>
      <c r="S76" s="317">
        <f t="shared" si="10"/>
        <v>43215.68715616384</v>
      </c>
      <c r="T76" s="317">
        <f t="shared" si="10"/>
        <v>45570.485066238623</v>
      </c>
      <c r="U76" s="317">
        <f t="shared" si="10"/>
        <v>48019.396952807772</v>
      </c>
      <c r="V76" s="317">
        <f t="shared" si="10"/>
        <v>50500.363612571375</v>
      </c>
      <c r="W76" s="317">
        <f t="shared" si="10"/>
        <v>53105.519836680338</v>
      </c>
      <c r="X76" s="317">
        <f t="shared" si="10"/>
        <v>55817.153422201853</v>
      </c>
      <c r="Y76" s="317">
        <f t="shared" si="10"/>
        <v>58639.736418315282</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20540.6069885619</v>
      </c>
      <c r="D79" s="245">
        <f t="shared" si="12"/>
        <v>22078.294672557691</v>
      </c>
      <c r="E79" s="245">
        <f t="shared" si="12"/>
        <v>23676.891239281307</v>
      </c>
      <c r="F79" s="245">
        <f t="shared" si="12"/>
        <v>25338.954861807309</v>
      </c>
      <c r="G79" s="245">
        <f t="shared" si="12"/>
        <v>27067.151156479413</v>
      </c>
      <c r="H79" s="245">
        <f t="shared" si="12"/>
        <v>28864.25769552774</v>
      </c>
      <c r="I79" s="245">
        <f t="shared" si="12"/>
        <v>30733.168709216094</v>
      </c>
      <c r="J79" s="245">
        <f t="shared" si="12"/>
        <v>32676.899985479358</v>
      </c>
      <c r="K79" s="245">
        <f t="shared" si="12"/>
        <v>34698.593975345691</v>
      </c>
      <c r="L79" s="245">
        <f t="shared" si="12"/>
        <v>36801.525112786396</v>
      </c>
      <c r="M79" s="245">
        <f t="shared" si="12"/>
        <v>38989.105357999622</v>
      </c>
      <c r="N79" s="245">
        <f t="shared" si="12"/>
        <v>41264.889973511803</v>
      </c>
      <c r="O79" s="245">
        <f t="shared" si="12"/>
        <v>43632.583542875494</v>
      </c>
      <c r="P79" s="245">
        <f t="shared" si="12"/>
        <v>46096.046242152457</v>
      </c>
      <c r="Q79" s="245">
        <f t="shared" si="12"/>
        <v>48659.300374799051</v>
      </c>
      <c r="R79" s="245">
        <f t="shared" si="12"/>
        <v>51326.5371810168</v>
      </c>
      <c r="S79" s="245">
        <f t="shared" si="12"/>
        <v>54102.123933095696</v>
      </c>
      <c r="T79" s="245">
        <f t="shared" si="12"/>
        <v>56990.611328761908</v>
      </c>
      <c r="U79" s="245">
        <f t="shared" si="12"/>
        <v>59996.741195046088</v>
      </c>
      <c r="V79" s="245">
        <f t="shared" si="12"/>
        <v>63125.45451571422</v>
      </c>
      <c r="W79" s="245">
        <f t="shared" si="12"/>
        <v>66381.899795850419</v>
      </c>
      <c r="X79" s="245">
        <f t="shared" si="12"/>
        <v>69771.441777752319</v>
      </c>
      <c r="Y79" s="245">
        <f t="shared" si="12"/>
        <v>73299.670522894099</v>
      </c>
    </row>
    <row r="80" spans="1:25">
      <c r="A80" s="243" t="s">
        <v>317</v>
      </c>
      <c r="B80" s="241">
        <f t="shared" ref="B80:Y80" si="13">-B71</f>
        <v>0</v>
      </c>
      <c r="C80" s="241">
        <f>-C71</f>
        <v>7952.3809523809532</v>
      </c>
      <c r="D80" s="241">
        <f>-D71</f>
        <v>7952.3809523809532</v>
      </c>
      <c r="E80" s="241">
        <f t="shared" si="13"/>
        <v>7952.3809523809532</v>
      </c>
      <c r="F80" s="241">
        <f t="shared" si="13"/>
        <v>7952.3809523809532</v>
      </c>
      <c r="G80" s="241">
        <f t="shared" si="13"/>
        <v>7952.3809523809532</v>
      </c>
      <c r="H80" s="241">
        <f t="shared" si="13"/>
        <v>7952.3809523809532</v>
      </c>
      <c r="I80" s="241">
        <f t="shared" si="13"/>
        <v>7952.3809523809532</v>
      </c>
      <c r="J80" s="241">
        <f t="shared" si="13"/>
        <v>7952.3809523809532</v>
      </c>
      <c r="K80" s="241">
        <f t="shared" si="13"/>
        <v>7952.3809523809532</v>
      </c>
      <c r="L80" s="241">
        <f t="shared" si="13"/>
        <v>7952.3809523809532</v>
      </c>
      <c r="M80" s="241">
        <f t="shared" si="13"/>
        <v>7952.3809523809532</v>
      </c>
      <c r="N80" s="241">
        <f t="shared" si="13"/>
        <v>7952.3809523809532</v>
      </c>
      <c r="O80" s="241">
        <f t="shared" si="13"/>
        <v>7952.3809523809532</v>
      </c>
      <c r="P80" s="241">
        <f t="shared" si="13"/>
        <v>7952.3809523809532</v>
      </c>
      <c r="Q80" s="241">
        <f t="shared" si="13"/>
        <v>7952.3809523809532</v>
      </c>
      <c r="R80" s="241">
        <f t="shared" si="13"/>
        <v>7952.3809523809532</v>
      </c>
      <c r="S80" s="241">
        <f t="shared" si="13"/>
        <v>7952.3809523809532</v>
      </c>
      <c r="T80" s="241">
        <f t="shared" si="13"/>
        <v>7952.3809523809532</v>
      </c>
      <c r="U80" s="241">
        <f t="shared" si="13"/>
        <v>7952.3809523809532</v>
      </c>
      <c r="V80" s="241">
        <f t="shared" si="13"/>
        <v>7952.3809523809532</v>
      </c>
      <c r="W80" s="241">
        <f t="shared" si="13"/>
        <v>7952.3809523809532</v>
      </c>
      <c r="X80" s="241">
        <f t="shared" si="13"/>
        <v>7952.3809523809532</v>
      </c>
      <c r="Y80" s="241">
        <f t="shared" si="13"/>
        <v>7952.3809523809532</v>
      </c>
    </row>
    <row r="81" spans="1:25">
      <c r="A81" s="243" t="s">
        <v>316</v>
      </c>
      <c r="B81" s="241">
        <f t="shared" ref="B81:Y81" si="14">B73</f>
        <v>-6339.5041190410147</v>
      </c>
      <c r="C81" s="241">
        <f>C73</f>
        <v>-3741.3909136793882</v>
      </c>
      <c r="D81" s="241">
        <f t="shared" si="14"/>
        <v>-1310.9255325881647</v>
      </c>
      <c r="E81" s="241">
        <f t="shared" si="14"/>
        <v>-825.14987890901011</v>
      </c>
      <c r="F81" s="241">
        <f t="shared" si="14"/>
        <v>-797.64488294537637</v>
      </c>
      <c r="G81" s="241">
        <f t="shared" si="14"/>
        <v>-742.6348910181091</v>
      </c>
      <c r="H81" s="241">
        <f t="shared" si="14"/>
        <v>-687.62489909084161</v>
      </c>
      <c r="I81" s="241">
        <f t="shared" si="14"/>
        <v>-632.61490716357434</v>
      </c>
      <c r="J81" s="241">
        <f t="shared" si="14"/>
        <v>-577.60491523630685</v>
      </c>
      <c r="K81" s="241">
        <f t="shared" si="14"/>
        <v>-522.59492330903959</v>
      </c>
      <c r="L81" s="241">
        <f t="shared" si="14"/>
        <v>-467.58493138177221</v>
      </c>
      <c r="M81" s="241">
        <f t="shared" si="14"/>
        <v>-412.57493945450494</v>
      </c>
      <c r="N81" s="241">
        <f t="shared" si="14"/>
        <v>-357.56494752723756</v>
      </c>
      <c r="O81" s="241">
        <f t="shared" si="14"/>
        <v>-302.5549555999703</v>
      </c>
      <c r="P81" s="241">
        <f t="shared" si="14"/>
        <v>-247.54496367270292</v>
      </c>
      <c r="Q81" s="241">
        <f t="shared" si="14"/>
        <v>-192.5349717454356</v>
      </c>
      <c r="R81" s="241">
        <f t="shared" si="14"/>
        <v>-137.52497981816822</v>
      </c>
      <c r="S81" s="241">
        <f t="shared" si="14"/>
        <v>-82.514987890900883</v>
      </c>
      <c r="T81" s="241">
        <f t="shared" si="14"/>
        <v>-27.504995963633544</v>
      </c>
      <c r="U81" s="241">
        <f t="shared" si="14"/>
        <v>27.5049959636338</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-3359.8432149765026</v>
      </c>
      <c r="D82" s="241">
        <f>IF(SUM(B75:D75)+SUM(A82:C82)&gt;0,0,SUM(B75:D75)-SUM(A82:C82))</f>
        <v>-4153.4738279939047</v>
      </c>
      <c r="E82" s="241">
        <f>IF(SUM(B75:E75)+SUM(A82:D82)&gt;0,0,SUM(B75:E75)-SUM(A82:D82))</f>
        <v>-4570.3482720744596</v>
      </c>
      <c r="F82" s="241">
        <f>IF(SUM(B75:F75)+SUM(A82:E82)&gt;0,0,SUM(B75:F75)-SUM(A82:E82))</f>
        <v>-4908.2619957723855</v>
      </c>
      <c r="G82" s="241">
        <f>IF(SUM(B75:G75)+SUM(A82:F82)&gt;0,0,SUM(B75:G75)-SUM(A82:F82))</f>
        <v>-5264.9032530922595</v>
      </c>
      <c r="H82" s="241">
        <f>IF(SUM(B75:H75)+SUM(A82:G82)&gt;0,0,SUM(B75:H75)-SUM(A82:G82))</f>
        <v>-5635.3265592873795</v>
      </c>
      <c r="I82" s="241">
        <f>IF(SUM(B75:I75)+SUM(A82:H82)&gt;0,0,SUM(B75:I75)-SUM(A82:H82))</f>
        <v>-6020.1107604105055</v>
      </c>
      <c r="J82" s="241">
        <f>IF(SUM(B75:J75)+SUM(A82:I82)&gt;0,0,SUM(B75:J75)-SUM(A82:I82))</f>
        <v>-6419.8590140486122</v>
      </c>
      <c r="K82" s="241">
        <f>IF(SUM(B75:K75)+SUM(A82:J82)&gt;0,0,SUM(B75:K75)-SUM(A82:J82))</f>
        <v>-6835.1998104073282</v>
      </c>
      <c r="L82" s="241">
        <f>IF(SUM(B75:L75)+SUM(A82:K82)&gt;0,0,SUM(B75:L75)-SUM(A82:K82))</f>
        <v>-7266.7880362809228</v>
      </c>
      <c r="M82" s="241">
        <f>IF(SUM(B75:M75)+SUM(A82:L82)&gt;0,0,SUM(B75:M75)-SUM(A82:L82))</f>
        <v>-7715.3060837090234</v>
      </c>
      <c r="N82" s="241">
        <f>IF(SUM(B75:N75)+SUM(A82:M82)&gt;0,0,SUM(B75:N75)-SUM(A82:M82))</f>
        <v>-8181.4650051969147</v>
      </c>
      <c r="O82" s="241">
        <f>IF(SUM(B75:O75)+SUM(A82:N82)&gt;0,0,SUM(B75:O75)-SUM(A82:N82))</f>
        <v>-8666.0057174551039</v>
      </c>
      <c r="P82" s="241">
        <f>IF(SUM(B75:P75)+SUM(A82:O82)&gt;0,0,SUM(B75:P75)-SUM(A82:O82))</f>
        <v>-9169.7002556959487</v>
      </c>
      <c r="Q82" s="241">
        <f>IF(SUM(B75:Q75)+SUM(A82:P82)&gt;0,0,SUM(B75:Q75)-SUM(A82:P82))</f>
        <v>-9693.3530806107301</v>
      </c>
      <c r="R82" s="241">
        <f>IF(SUM(B75:R75)+SUM(A82:Q82)&gt;0,0,SUM(B75:R75)-SUM(A82:Q82))</f>
        <v>-10237.802440239728</v>
      </c>
      <c r="S82" s="241">
        <f>IF(SUM(B75:S75)+SUM(A82:R82)&gt;0,0,SUM(B75:S75)-SUM(A82:R82))</f>
        <v>-10803.921789040964</v>
      </c>
      <c r="T82" s="241">
        <f>IF(SUM(B75:T75)+SUM(A82:S82)&gt;0,0,SUM(B75:T75)-SUM(A82:S82))</f>
        <v>-11392.621266559654</v>
      </c>
      <c r="U82" s="241">
        <f>IF(SUM(B75:U75)+SUM(A82:T82)&gt;0,0,SUM(B75:U75)-SUM(A82:T82))</f>
        <v>-12004.849238201932</v>
      </c>
      <c r="V82" s="241">
        <f>IF(SUM(B75:V75)+SUM(A82:U82)&gt;0,0,SUM(B75:V75)-SUM(A82:U82))</f>
        <v>-12625.090903142845</v>
      </c>
      <c r="W82" s="241">
        <f>IF(SUM(B75:W75)+SUM(A82:V82)&gt;0,0,SUM(B75:W75)-SUM(A82:V82))</f>
        <v>-13276.379959170095</v>
      </c>
      <c r="X82" s="241">
        <f>IF(SUM(B75:X75)+SUM(A82:W82)&gt;0,0,SUM(B75:X75)-SUM(A82:W82))</f>
        <v>-13954.288355550467</v>
      </c>
      <c r="Y82" s="241">
        <f>IF(SUM(B75:Y75)+SUM(A82:X82)&gt;0,0,SUM(B75:Y75)-SUM(A82:X82))</f>
        <v>-14659.934104578831</v>
      </c>
    </row>
    <row r="83" spans="1:25">
      <c r="A83" s="243" t="s">
        <v>314</v>
      </c>
      <c r="B83" s="241">
        <f>IF(((SUM(B62:B62)+SUM(B64:B68))+SUM(B85:B85))&lt;0,((SUM(B62:B62)+SUM(B64:B68))+SUM(B85:B85))*0.18-SUM(A83:A83),IF(SUM(A83:B83)&lt;0,0-SUM(A83:B83),0))</f>
        <v>-50100.000000000007</v>
      </c>
      <c r="C83" s="241">
        <f>IF(((SUM(B62:C62)+SUM(B64:C68))+SUM(B85:C85))&lt;0,((SUM(B62:C62)+SUM(B64:C68))+SUM(B85:C85))*0.18-SUM(A83:B83),IF(SUM(B83:B83)&lt;0,0-SUM(B83:B83),0))</f>
        <v>6215.1921150839989</v>
      </c>
      <c r="D83" s="241">
        <f>IF(((SUM(B62:D62)+SUM(B64:D68))+SUM(B85:D85))&lt;0,((SUM(B62:D62)+SUM(B64:D68))+SUM(B85:D85))*0.18-SUM(A83:C83),IF(SUM(B83:C83)&lt;0,0-SUM(B83:C83),0))</f>
        <v>6476.230183917527</v>
      </c>
      <c r="E83" s="241">
        <f>IF(((SUM(B62:E62)+SUM(B64:E68))+SUM(B85:E85))&lt;0,((SUM(B62:E62)+SUM(B64:E68))+SUM(B85:E85))*0.18-SUM(A83:D83),IF(SUM(B83:D83)&lt;0,0-SUM(B83:D83),0))</f>
        <v>6748.2318516420673</v>
      </c>
      <c r="F83" s="241">
        <f>IF(((SUM(B62:F62)+SUM(B64:F68))+SUM(B85:F85))&lt;0,((SUM(B62:F62)+SUM(B64:F68))+SUM(B85:F85))*0.18-SUM(A83:E83),IF(SUM(B83:E83)&lt;0,0-SUM(B83:E83),0))</f>
        <v>7031.6575894110356</v>
      </c>
      <c r="G83" s="241">
        <f>IF(((SUM(B62:G62)+SUM(B64:G68))+SUM(B85:G85))&lt;0,((SUM(B62:G62)+SUM(B64:G68))+SUM(B85:G85))*0.18-SUM(A83:F83),IF(SUM(B83:F83)&lt;0,0-SUM(B83:F83),0))</f>
        <v>7326.9872081662943</v>
      </c>
      <c r="H83" s="241">
        <f>IF(((SUM(B62:H62)+SUM(B64:H68))+SUM(B85:H85))&lt;0,((SUM(B62:H62)+SUM(B64:H68))+SUM(B85:H85))*0.18-SUM(A83:G83),IF(SUM(B83:G83)&lt;0,0-SUM(B83:G83),0))</f>
        <v>7634.7206709092789</v>
      </c>
      <c r="I83" s="241">
        <f>IF(((SUM(B62:I62)+SUM(B64:I68))+SUM(B85:I85))&lt;0,((SUM(B62:I62)+SUM(B64:I68))+SUM(B85:I85))*0.18-SUM(A83:H83),IF(SUM(B83:H83)&lt;0,0-SUM(B83:H83),0))</f>
        <v>7955.3789390874754</v>
      </c>
      <c r="J83" s="241">
        <f>IF(((SUM(B62:J62)+SUM(B64:J68))+SUM(B85:J85))&lt;0,((SUM(B62:J62)+SUM(B64:J68))+SUM(B85:J85))*0.18-SUM(A83:I83),IF(SUM(B83:I83)&lt;0,0-SUM(B83:I83),0))</f>
        <v>711.60144178232986</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-3590.5</v>
      </c>
      <c r="D84" s="241">
        <f>-(D62-C62)*B42</f>
        <v>-150.80100000000022</v>
      </c>
      <c r="E84" s="241">
        <f>-(E62-D62)*B42</f>
        <v>-157.13464200000018</v>
      </c>
      <c r="F84" s="241">
        <f>-(F62-E62)*B42</f>
        <v>-163.73429696399981</v>
      </c>
      <c r="G84" s="241">
        <f>-(G62-F62)*B42</f>
        <v>-170.61113743648821</v>
      </c>
      <c r="H84" s="241">
        <f>-(H62-G62)*B42</f>
        <v>-177.7768052088206</v>
      </c>
      <c r="I84" s="241">
        <f>-(I62-H62)*B42</f>
        <v>-185.24343102759087</v>
      </c>
      <c r="J84" s="241">
        <f>-(J62-I62)*B42</f>
        <v>-193.02365513074983</v>
      </c>
      <c r="K84" s="241">
        <f>-(K62-J62)*B42</f>
        <v>-201.13064864624175</v>
      </c>
      <c r="L84" s="241">
        <f>-(L62-K62)*B42</f>
        <v>-209.5781358893837</v>
      </c>
      <c r="M84" s="241">
        <f>-(M62-L62)*B42</f>
        <v>-218.38041759673797</v>
      </c>
      <c r="N84" s="241">
        <f>-(N62-M62)*B42</f>
        <v>-227.55239513580091</v>
      </c>
      <c r="O84" s="241">
        <f>-(O62-N62)*B42</f>
        <v>-237.10959573150467</v>
      </c>
      <c r="P84" s="241">
        <f>-(P62-O62)*B42</f>
        <v>-247.06819875222791</v>
      </c>
      <c r="Q84" s="241">
        <f>-(Q62-P62)*B42</f>
        <v>-257.44506309982097</v>
      </c>
      <c r="R84" s="241">
        <f>-(R62-Q62)*B42</f>
        <v>-268.25775575001319</v>
      </c>
      <c r="S84" s="241">
        <f>-(S62-R62)*B42</f>
        <v>-279.52458149151352</v>
      </c>
      <c r="T84" s="241">
        <f>-(T62-S62)*B42</f>
        <v>-291.26461391415796</v>
      </c>
      <c r="U84" s="241">
        <f>-(U62-T62)*B42</f>
        <v>-303.4977276985519</v>
      </c>
      <c r="V84" s="241">
        <f>-(V62-U62)*B42</f>
        <v>-316.24463226189113</v>
      </c>
      <c r="W84" s="241">
        <f>-(W62-V62)*B42</f>
        <v>-329.52690681689131</v>
      </c>
      <c r="X84" s="241">
        <f>-(X62-W62)*B42</f>
        <v>-343.36703690319996</v>
      </c>
      <c r="Y84" s="241">
        <f>-(Y62-X62)*B42</f>
        <v>-357.78845245313425</v>
      </c>
    </row>
    <row r="85" spans="1:25">
      <c r="A85" s="243" t="s">
        <v>312</v>
      </c>
      <c r="B85" s="241">
        <f>-(B28+B29)*B31</f>
        <v>-278333.33333333337</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-11526.865228826779</v>
      </c>
      <c r="C86" s="241">
        <f>C57-C58</f>
        <v>-28557.272767624454</v>
      </c>
      <c r="D86" s="241">
        <f t="shared" ref="D86:Y86" si="15">D57-D58</f>
        <v>-7772.4104588664741</v>
      </c>
      <c r="E86" s="241">
        <f t="shared" si="15"/>
        <v>0</v>
      </c>
      <c r="F86" s="241">
        <f t="shared" si="15"/>
        <v>-440.07993541813875</v>
      </c>
      <c r="G86" s="241">
        <f t="shared" si="15"/>
        <v>-440.07993541813875</v>
      </c>
      <c r="H86" s="241">
        <f t="shared" si="15"/>
        <v>-440.07993541813875</v>
      </c>
      <c r="I86" s="241">
        <f t="shared" si="15"/>
        <v>-440.07993541813875</v>
      </c>
      <c r="J86" s="241">
        <f t="shared" si="15"/>
        <v>-440.07993541813875</v>
      </c>
      <c r="K86" s="241">
        <f t="shared" si="15"/>
        <v>-440.07993541813875</v>
      </c>
      <c r="L86" s="241">
        <f t="shared" si="15"/>
        <v>-440.07993541813875</v>
      </c>
      <c r="M86" s="241">
        <f t="shared" si="15"/>
        <v>-440.07993541813875</v>
      </c>
      <c r="N86" s="241">
        <f t="shared" si="15"/>
        <v>-440.07993541813875</v>
      </c>
      <c r="O86" s="241">
        <f t="shared" si="15"/>
        <v>-440.07993541813875</v>
      </c>
      <c r="P86" s="241">
        <f t="shared" si="15"/>
        <v>-440.07993541813875</v>
      </c>
      <c r="Q86" s="241">
        <f t="shared" si="15"/>
        <v>-440.07993541813875</v>
      </c>
      <c r="R86" s="241">
        <f t="shared" si="15"/>
        <v>-440.07993541813875</v>
      </c>
      <c r="S86" s="241">
        <f t="shared" si="15"/>
        <v>-440.07993541813875</v>
      </c>
      <c r="T86" s="241">
        <f t="shared" si="15"/>
        <v>-440.07993541813875</v>
      </c>
      <c r="U86" s="241">
        <f t="shared" si="15"/>
        <v>-440.07993541813875</v>
      </c>
      <c r="V86" s="241">
        <f t="shared" si="15"/>
        <v>0</v>
      </c>
      <c r="W86" s="241">
        <f t="shared" si="15"/>
        <v>0</v>
      </c>
      <c r="X86" s="241">
        <f t="shared" si="15"/>
        <v>0</v>
      </c>
      <c r="Y86" s="241">
        <f t="shared" si="15"/>
        <v>0</v>
      </c>
    </row>
    <row r="87" spans="1:25">
      <c r="A87" s="242" t="s">
        <v>310</v>
      </c>
      <c r="B87" s="245">
        <f t="shared" ref="B87:Y87" si="16">SUM(B79:B86)</f>
        <v>-346299.70268120116</v>
      </c>
      <c r="C87" s="245">
        <f>SUM(C79:C86)</f>
        <v>-4540.8268402534923</v>
      </c>
      <c r="D87" s="245">
        <f t="shared" si="16"/>
        <v>23119.29498940763</v>
      </c>
      <c r="E87" s="245">
        <f t="shared" si="16"/>
        <v>32824.871250320859</v>
      </c>
      <c r="F87" s="245">
        <f t="shared" si="16"/>
        <v>34013.272292499401</v>
      </c>
      <c r="G87" s="245">
        <f t="shared" si="16"/>
        <v>35728.290100061669</v>
      </c>
      <c r="H87" s="245">
        <f t="shared" si="16"/>
        <v>37510.551119812793</v>
      </c>
      <c r="I87" s="245">
        <f t="shared" si="16"/>
        <v>39362.879566664713</v>
      </c>
      <c r="J87" s="245">
        <f t="shared" si="16"/>
        <v>33710.314859808845</v>
      </c>
      <c r="K87" s="245">
        <f t="shared" si="16"/>
        <v>34651.969609945896</v>
      </c>
      <c r="L87" s="245">
        <f t="shared" si="16"/>
        <v>36369.875026197129</v>
      </c>
      <c r="M87" s="245">
        <f t="shared" si="16"/>
        <v>38155.144934202173</v>
      </c>
      <c r="N87" s="245">
        <f t="shared" si="16"/>
        <v>40010.608642614665</v>
      </c>
      <c r="O87" s="245">
        <f t="shared" si="16"/>
        <v>41939.214291051736</v>
      </c>
      <c r="P87" s="245">
        <f t="shared" si="16"/>
        <v>43944.033840994394</v>
      </c>
      <c r="Q87" s="245">
        <f t="shared" si="16"/>
        <v>46028.268276305884</v>
      </c>
      <c r="R87" s="245">
        <f t="shared" si="16"/>
        <v>48195.25302217171</v>
      </c>
      <c r="S87" s="245">
        <f t="shared" si="16"/>
        <v>50448.46359163514</v>
      </c>
      <c r="T87" s="245">
        <f t="shared" si="16"/>
        <v>52791.521469287283</v>
      </c>
      <c r="U87" s="245">
        <f t="shared" si="16"/>
        <v>55228.20024207206</v>
      </c>
      <c r="V87" s="245">
        <f t="shared" si="16"/>
        <v>58136.499932690436</v>
      </c>
      <c r="W87" s="245">
        <f t="shared" si="16"/>
        <v>60728.373882244377</v>
      </c>
      <c r="X87" s="245">
        <f t="shared" si="16"/>
        <v>63426.167337679602</v>
      </c>
      <c r="Y87" s="245">
        <f t="shared" si="16"/>
        <v>66234.328918243074</v>
      </c>
    </row>
    <row r="88" spans="1:25">
      <c r="A88" s="242" t="s">
        <v>570</v>
      </c>
      <c r="B88" s="245">
        <f>SUM(B87:B87)</f>
        <v>-346299.70268120116</v>
      </c>
      <c r="C88" s="245">
        <f>SUM(B87:C87)</f>
        <v>-350840.52952145465</v>
      </c>
      <c r="D88" s="245">
        <f>SUM(B87:D87)</f>
        <v>-327721.234532047</v>
      </c>
      <c r="E88" s="245">
        <f>SUM(B87:E87)</f>
        <v>-294896.36328172614</v>
      </c>
      <c r="F88" s="245">
        <f>SUM(B87:F87)</f>
        <v>-260883.09098922674</v>
      </c>
      <c r="G88" s="245">
        <f>SUM(B87:G87)</f>
        <v>-225154.80088916508</v>
      </c>
      <c r="H88" s="245">
        <f>SUM(B87:H87)</f>
        <v>-187644.24976935229</v>
      </c>
      <c r="I88" s="245">
        <f>SUM(B87:I87)</f>
        <v>-148281.37020268757</v>
      </c>
      <c r="J88" s="245">
        <f>SUM(B87:J87)</f>
        <v>-114571.05534287872</v>
      </c>
      <c r="K88" s="245">
        <f>SUM(B87:K87)</f>
        <v>-79919.085732932828</v>
      </c>
      <c r="L88" s="245">
        <f>SUM(B87:L87)</f>
        <v>-43549.210706735699</v>
      </c>
      <c r="M88" s="245">
        <f>SUM(B87:M87)</f>
        <v>-5394.0657725335259</v>
      </c>
      <c r="N88" s="245">
        <f>SUM(B87:N87)</f>
        <v>34616.542870081139</v>
      </c>
      <c r="O88" s="245">
        <f>SUM(B87:O87)</f>
        <v>76555.757161132875</v>
      </c>
      <c r="P88" s="245">
        <f>SUM(B87:P87)</f>
        <v>120499.79100212727</v>
      </c>
      <c r="Q88" s="245">
        <f>SUM(B87:Q87)</f>
        <v>166528.05927843315</v>
      </c>
      <c r="R88" s="245">
        <f>SUM(B87:R87)</f>
        <v>214723.31230060486</v>
      </c>
      <c r="S88" s="245">
        <f>SUM(B87:S87)</f>
        <v>265171.77589224</v>
      </c>
      <c r="T88" s="245">
        <f>SUM(B87:T87)</f>
        <v>317963.29736152728</v>
      </c>
      <c r="U88" s="245">
        <f>SUM(B87:U87)</f>
        <v>373191.49760359933</v>
      </c>
      <c r="V88" s="245">
        <f>SUM(B87:V87)</f>
        <v>431327.99753628974</v>
      </c>
      <c r="W88" s="245">
        <f>SUM(B87:W87)</f>
        <v>492056.37141853414</v>
      </c>
      <c r="X88" s="245">
        <f>SUM(B87:X87)</f>
        <v>555482.53875621373</v>
      </c>
      <c r="Y88" s="245">
        <f>SUM(B87:Y87)</f>
        <v>621716.86767445679</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-346299.70268120116</v>
      </c>
      <c r="C90" s="245">
        <f t="shared" si="17"/>
        <v>-4188.9546496803432</v>
      </c>
      <c r="D90" s="245">
        <f t="shared" si="17"/>
        <v>19675.058030772685</v>
      </c>
      <c r="E90" s="245">
        <f t="shared" si="17"/>
        <v>25770.045462417445</v>
      </c>
      <c r="F90" s="245">
        <f t="shared" si="17"/>
        <v>24633.792961951312</v>
      </c>
      <c r="G90" s="245">
        <f t="shared" si="17"/>
        <v>23870.736623109678</v>
      </c>
      <c r="H90" s="245">
        <f t="shared" si="17"/>
        <v>23119.463499394507</v>
      </c>
      <c r="I90" s="245">
        <f t="shared" si="17"/>
        <v>22381.12362112369</v>
      </c>
      <c r="J90" s="245">
        <f t="shared" si="17"/>
        <v>17681.884578090099</v>
      </c>
      <c r="K90" s="245">
        <f t="shared" si="17"/>
        <v>16767.348269423488</v>
      </c>
      <c r="L90" s="245">
        <f t="shared" si="17"/>
        <v>16234.8764048018</v>
      </c>
      <c r="M90" s="245">
        <f t="shared" si="17"/>
        <v>15711.983101660109</v>
      </c>
      <c r="N90" s="245">
        <f t="shared" si="17"/>
        <v>15199.306454324667</v>
      </c>
      <c r="O90" s="245">
        <f t="shared" si="17"/>
        <v>14697.369790400222</v>
      </c>
      <c r="P90" s="245">
        <f t="shared" si="17"/>
        <v>14206.59401235272</v>
      </c>
      <c r="Q90" s="245">
        <f t="shared" si="17"/>
        <v>13727.308778043634</v>
      </c>
      <c r="R90" s="245">
        <f t="shared" si="17"/>
        <v>13259.762623625757</v>
      </c>
      <c r="S90" s="245">
        <f t="shared" si="17"/>
        <v>12804.132123249472</v>
      </c>
      <c r="T90" s="245">
        <f t="shared" si="17"/>
        <v>12360.530171831915</v>
      </c>
      <c r="U90" s="245">
        <f t="shared" si="17"/>
        <v>11929.013469644126</v>
      </c>
      <c r="V90" s="245">
        <f t="shared" si="17"/>
        <v>11584.125069069076</v>
      </c>
      <c r="W90" s="245">
        <f t="shared" si="17"/>
        <v>11162.892076260265</v>
      </c>
      <c r="X90" s="245">
        <f t="shared" si="17"/>
        <v>10755.342887997966</v>
      </c>
      <c r="Y90" s="245">
        <f t="shared" si="17"/>
        <v>10361.190287561913</v>
      </c>
    </row>
    <row r="91" spans="1:25">
      <c r="A91" s="244" t="s">
        <v>572</v>
      </c>
      <c r="B91" s="245">
        <f>SUM(B90:B90)</f>
        <v>-346299.70268120116</v>
      </c>
      <c r="C91" s="245">
        <f>SUM(B90:C90)</f>
        <v>-350488.65733088151</v>
      </c>
      <c r="D91" s="245">
        <f>SUM(B90:D90)</f>
        <v>-330813.59930010885</v>
      </c>
      <c r="E91" s="245">
        <f>SUM(B90:E90)</f>
        <v>-305043.55383769143</v>
      </c>
      <c r="F91" s="245">
        <f>SUM(B90:F90)</f>
        <v>-280409.76087574015</v>
      </c>
      <c r="G91" s="245">
        <f>SUM(B90:G90)</f>
        <v>-256539.02425263048</v>
      </c>
      <c r="H91" s="245">
        <f>SUM(B90:H90)</f>
        <v>-233419.56075323597</v>
      </c>
      <c r="I91" s="245">
        <f>SUM(B90:I90)</f>
        <v>-211038.43713211227</v>
      </c>
      <c r="J91" s="245">
        <f>SUM(B90:J90)</f>
        <v>-193356.55255402217</v>
      </c>
      <c r="K91" s="245">
        <f>SUM(B90:K90)</f>
        <v>-176589.20428459867</v>
      </c>
      <c r="L91" s="245">
        <f>SUM(B90:L90)</f>
        <v>-160354.32787979688</v>
      </c>
      <c r="M91" s="245">
        <f>SUM(B90:M90)</f>
        <v>-144642.34477813676</v>
      </c>
      <c r="N91" s="245">
        <f>SUM(B90:N90)</f>
        <v>-129443.03832381208</v>
      </c>
      <c r="O91" s="245">
        <f>SUM(B90:O90)</f>
        <v>-114745.66853341187</v>
      </c>
      <c r="P91" s="245">
        <f>SUM(B90:P90)</f>
        <v>-100539.07452105914</v>
      </c>
      <c r="Q91" s="245">
        <f>SUM(B90:Q90)</f>
        <v>-86811.765743015509</v>
      </c>
      <c r="R91" s="245">
        <f>SUM(B90:R90)</f>
        <v>-73552.003119389759</v>
      </c>
      <c r="S91" s="245">
        <f>SUM(B90:S90)</f>
        <v>-60747.870996140286</v>
      </c>
      <c r="T91" s="245">
        <f>SUM(B90:T90)</f>
        <v>-48387.340824308369</v>
      </c>
      <c r="U91" s="245">
        <f>SUM(B90:U90)</f>
        <v>-36458.327354664245</v>
      </c>
      <c r="V91" s="245">
        <f>SUM(B90:V90)</f>
        <v>-24874.202285595169</v>
      </c>
      <c r="W91" s="245">
        <f>SUM(B90:W90)</f>
        <v>-13711.310209334904</v>
      </c>
      <c r="X91" s="245">
        <f>SUM(B90:X90)</f>
        <v>-2955.9673213369388</v>
      </c>
      <c r="Y91" s="245">
        <f>SUM(B90:Y90)</f>
        <v>7405.2229662249738</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4.6053038770607069E-2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39" t="str">
        <f>'1. паспорт местоположение'!A5:C5</f>
        <v>Год раскрытия информации: 2021</v>
      </c>
      <c r="B5" s="340"/>
      <c r="C5" s="340"/>
      <c r="D5" s="340"/>
      <c r="E5" s="340"/>
      <c r="F5" s="340"/>
      <c r="G5" s="340"/>
      <c r="H5" s="340"/>
      <c r="I5" s="340"/>
      <c r="J5" s="340"/>
      <c r="K5" s="340"/>
      <c r="L5" s="34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1" t="s">
        <v>11</v>
      </c>
      <c r="B7" s="341"/>
      <c r="C7" s="341"/>
      <c r="D7" s="341"/>
      <c r="E7" s="341"/>
      <c r="F7" s="341"/>
      <c r="G7" s="341"/>
      <c r="H7" s="341"/>
      <c r="I7" s="341"/>
      <c r="J7" s="341"/>
      <c r="K7" s="341"/>
      <c r="L7" s="341"/>
    </row>
    <row r="8" spans="1:44" ht="18.75">
      <c r="A8" s="341"/>
      <c r="B8" s="341"/>
      <c r="C8" s="341"/>
      <c r="D8" s="341"/>
      <c r="E8" s="341"/>
      <c r="F8" s="341"/>
      <c r="G8" s="341"/>
      <c r="H8" s="341"/>
      <c r="I8" s="341"/>
      <c r="J8" s="341"/>
      <c r="K8" s="341"/>
      <c r="L8" s="341"/>
    </row>
    <row r="9" spans="1:44">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row>
    <row r="10" spans="1:44">
      <c r="A10" s="346" t="s">
        <v>10</v>
      </c>
      <c r="B10" s="346"/>
      <c r="C10" s="346"/>
      <c r="D10" s="346"/>
      <c r="E10" s="346"/>
      <c r="F10" s="346"/>
      <c r="G10" s="346"/>
      <c r="H10" s="346"/>
      <c r="I10" s="346"/>
      <c r="J10" s="346"/>
      <c r="K10" s="346"/>
      <c r="L10" s="346"/>
    </row>
    <row r="11" spans="1:44" ht="18.75">
      <c r="A11" s="341"/>
      <c r="B11" s="341"/>
      <c r="C11" s="341"/>
      <c r="D11" s="341"/>
      <c r="E11" s="341"/>
      <c r="F11" s="341"/>
      <c r="G11" s="341"/>
      <c r="H11" s="341"/>
      <c r="I11" s="341"/>
      <c r="J11" s="341"/>
      <c r="K11" s="341"/>
      <c r="L11" s="341"/>
    </row>
    <row r="12" spans="1:44" ht="18.75">
      <c r="A12" s="432" t="str">
        <f>'1. паспорт местоположение'!A12:B12</f>
        <v>F_</v>
      </c>
      <c r="B12" s="433"/>
      <c r="C12" s="433"/>
      <c r="D12" s="433"/>
      <c r="E12" s="433"/>
      <c r="F12" s="433"/>
      <c r="G12" s="433"/>
      <c r="H12" s="433"/>
      <c r="I12" s="433"/>
      <c r="J12" s="434" t="str">
        <f>'1. паспорт местоположение'!C12</f>
        <v>1.1.4.226</v>
      </c>
      <c r="K12" s="435"/>
      <c r="L12" s="435"/>
    </row>
    <row r="13" spans="1:44">
      <c r="A13" s="346" t="s">
        <v>9</v>
      </c>
      <c r="B13" s="346"/>
      <c r="C13" s="346"/>
      <c r="D13" s="346"/>
      <c r="E13" s="346"/>
      <c r="F13" s="346"/>
      <c r="G13" s="346"/>
      <c r="H13" s="346"/>
      <c r="I13" s="346"/>
      <c r="J13" s="346"/>
      <c r="K13" s="346"/>
      <c r="L13" s="346"/>
    </row>
    <row r="14" spans="1:44" ht="18.75">
      <c r="A14" s="347"/>
      <c r="B14" s="347"/>
      <c r="C14" s="347"/>
      <c r="D14" s="347"/>
      <c r="E14" s="347"/>
      <c r="F14" s="347"/>
      <c r="G14" s="347"/>
      <c r="H14" s="347"/>
      <c r="I14" s="347"/>
      <c r="J14" s="347"/>
      <c r="K14" s="347"/>
      <c r="L14" s="347"/>
    </row>
    <row r="15" spans="1:44" ht="36" customHeight="1">
      <c r="A15" s="342" t="str">
        <f>'1. паспорт местоположение'!A15:C15</f>
        <v>Строительство КЛ-0,4кВ ТП-248-Кукуевицкого 10/4</v>
      </c>
      <c r="B15" s="342"/>
      <c r="C15" s="342"/>
      <c r="D15" s="342"/>
      <c r="E15" s="342"/>
      <c r="F15" s="342"/>
      <c r="G15" s="342"/>
      <c r="H15" s="342"/>
      <c r="I15" s="342"/>
      <c r="J15" s="342"/>
      <c r="K15" s="342"/>
      <c r="L15" s="342"/>
    </row>
    <row r="16" spans="1:44">
      <c r="A16" s="346" t="s">
        <v>7</v>
      </c>
      <c r="B16" s="346"/>
      <c r="C16" s="346"/>
      <c r="D16" s="346"/>
      <c r="E16" s="346"/>
      <c r="F16" s="346"/>
      <c r="G16" s="346"/>
      <c r="H16" s="346"/>
      <c r="I16" s="346"/>
      <c r="J16" s="346"/>
      <c r="K16" s="346"/>
      <c r="L16" s="346"/>
    </row>
    <row r="17" spans="1:12" ht="15.75" customHeight="1">
      <c r="L17" s="93"/>
    </row>
    <row r="18" spans="1:12">
      <c r="K18" s="92"/>
    </row>
    <row r="19" spans="1:12" ht="15.75" customHeight="1">
      <c r="A19" s="431" t="s">
        <v>508</v>
      </c>
      <c r="B19" s="431"/>
      <c r="C19" s="431"/>
      <c r="D19" s="431"/>
      <c r="E19" s="431"/>
      <c r="F19" s="431"/>
      <c r="G19" s="431"/>
      <c r="H19" s="431"/>
      <c r="I19" s="431"/>
      <c r="J19" s="431"/>
      <c r="K19" s="431"/>
      <c r="L19" s="431"/>
    </row>
    <row r="20" spans="1:12">
      <c r="A20" s="57"/>
      <c r="B20" s="57"/>
      <c r="C20" s="91"/>
      <c r="D20" s="91"/>
      <c r="E20" s="91"/>
      <c r="F20" s="91"/>
      <c r="G20" s="91"/>
      <c r="H20" s="91"/>
      <c r="I20" s="91"/>
      <c r="J20" s="91"/>
      <c r="K20" s="91"/>
      <c r="L20" s="91"/>
    </row>
    <row r="21" spans="1:12" ht="28.5" customHeight="1">
      <c r="A21" s="421" t="s">
        <v>231</v>
      </c>
      <c r="B21" s="421" t="s">
        <v>230</v>
      </c>
      <c r="C21" s="427" t="s">
        <v>439</v>
      </c>
      <c r="D21" s="427"/>
      <c r="E21" s="427"/>
      <c r="F21" s="427"/>
      <c r="G21" s="427"/>
      <c r="H21" s="427"/>
      <c r="I21" s="422" t="s">
        <v>229</v>
      </c>
      <c r="J21" s="424" t="s">
        <v>441</v>
      </c>
      <c r="K21" s="421" t="s">
        <v>228</v>
      </c>
      <c r="L21" s="423" t="s">
        <v>440</v>
      </c>
    </row>
    <row r="22" spans="1:12" ht="58.5" customHeight="1">
      <c r="A22" s="421"/>
      <c r="B22" s="421"/>
      <c r="C22" s="428" t="s">
        <v>3</v>
      </c>
      <c r="D22" s="428"/>
      <c r="E22" s="141"/>
      <c r="F22" s="142"/>
      <c r="G22" s="429" t="s">
        <v>2</v>
      </c>
      <c r="H22" s="430"/>
      <c r="I22" s="422"/>
      <c r="J22" s="425"/>
      <c r="K22" s="421"/>
      <c r="L22" s="423"/>
    </row>
    <row r="23" spans="1:12" ht="47.25">
      <c r="A23" s="421"/>
      <c r="B23" s="421"/>
      <c r="C23" s="90" t="s">
        <v>547</v>
      </c>
      <c r="D23" s="90" t="s">
        <v>548</v>
      </c>
      <c r="E23" s="90" t="s">
        <v>227</v>
      </c>
      <c r="F23" s="90" t="s">
        <v>226</v>
      </c>
      <c r="G23" s="90" t="s">
        <v>227</v>
      </c>
      <c r="H23" s="90" t="s">
        <v>226</v>
      </c>
      <c r="I23" s="422"/>
      <c r="J23" s="426"/>
      <c r="K23" s="421"/>
      <c r="L23" s="423"/>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22" zoomScale="70" zoomScaleNormal="70" zoomScaleSheetLayoutView="70" workbookViewId="0">
      <selection activeCell="AD1"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row>
    <row r="5" spans="1:31" ht="18.75">
      <c r="A5" s="53"/>
      <c r="B5" s="53"/>
      <c r="C5" s="53"/>
      <c r="D5" s="53"/>
      <c r="E5" s="53"/>
      <c r="F5" s="53"/>
      <c r="G5" s="53"/>
      <c r="M5" s="53"/>
      <c r="N5" s="53"/>
      <c r="AD5" s="14"/>
    </row>
    <row r="6" spans="1:31"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2" t="str">
        <f>'1. паспорт местоположение'!A9:C9</f>
        <v>Общество с ограниченной ответственностью "Сургутские городские электрические 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row>
    <row r="9" spans="1:31" ht="18.75" customHeight="1">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1.1.4.226</v>
      </c>
      <c r="C11" s="6"/>
      <c r="D11" s="6"/>
      <c r="E11" s="6"/>
      <c r="F11" s="6"/>
      <c r="G11" s="6"/>
      <c r="H11" s="207" t="str">
        <f>'1. паспорт местоположение'!C12</f>
        <v>1.1.4.226</v>
      </c>
      <c r="I11" s="156"/>
      <c r="J11" s="156"/>
      <c r="K11" s="322"/>
      <c r="L11" s="156"/>
      <c r="M11" s="448"/>
      <c r="N11" s="396"/>
      <c r="O11" s="396"/>
      <c r="P11" s="322"/>
      <c r="Q11" s="156"/>
      <c r="R11" s="156"/>
      <c r="S11" s="156"/>
      <c r="T11" s="156"/>
      <c r="U11" s="156"/>
      <c r="V11" s="156"/>
      <c r="W11" s="156"/>
      <c r="X11" s="156"/>
      <c r="Y11" s="156"/>
      <c r="Z11" s="156"/>
      <c r="AA11" s="156"/>
      <c r="AB11" s="156"/>
      <c r="AC11" s="156"/>
      <c r="AD11" s="156"/>
      <c r="AE11" s="323"/>
    </row>
    <row r="12" spans="1:31">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2" t="str">
        <f>'1. паспорт местоположение'!A15:C15</f>
        <v>Строительство КЛ-0,4кВ ТП-248-Кукуевицкого 10/4</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row>
    <row r="15" spans="1:31" ht="15.75" customHeight="1">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row>
    <row r="16" spans="1:31">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3">
      <c r="A17" s="53"/>
      <c r="M17" s="53"/>
      <c r="N17" s="53"/>
      <c r="O17" s="53"/>
      <c r="P17" s="53"/>
      <c r="Q17" s="53"/>
      <c r="R17" s="53"/>
      <c r="S17" s="53"/>
      <c r="T17" s="53"/>
      <c r="U17" s="53"/>
      <c r="V17" s="53"/>
      <c r="W17" s="53"/>
      <c r="X17" s="53"/>
      <c r="Y17" s="53"/>
      <c r="Z17" s="53"/>
      <c r="AA17" s="53"/>
      <c r="AB17" s="53"/>
      <c r="AC17" s="53"/>
    </row>
    <row r="18" spans="1:33">
      <c r="A18" s="446" t="s">
        <v>509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1" t="s">
        <v>195</v>
      </c>
      <c r="D20" s="421"/>
      <c r="E20" s="439" t="s">
        <v>586</v>
      </c>
      <c r="F20" s="445" t="s">
        <v>194</v>
      </c>
      <c r="G20" s="445"/>
      <c r="H20" s="439" t="s">
        <v>193</v>
      </c>
      <c r="I20" s="436" t="s">
        <v>549</v>
      </c>
      <c r="J20" s="437"/>
      <c r="K20" s="437"/>
      <c r="L20" s="437"/>
      <c r="M20" s="436" t="s">
        <v>550</v>
      </c>
      <c r="N20" s="437"/>
      <c r="O20" s="437"/>
      <c r="P20" s="437"/>
      <c r="Q20" s="436" t="s">
        <v>551</v>
      </c>
      <c r="R20" s="437"/>
      <c r="S20" s="437"/>
      <c r="T20" s="437"/>
      <c r="U20" s="436" t="s">
        <v>552</v>
      </c>
      <c r="V20" s="437"/>
      <c r="W20" s="437"/>
      <c r="X20" s="437"/>
      <c r="Y20" s="436" t="s">
        <v>553</v>
      </c>
      <c r="Z20" s="437"/>
      <c r="AA20" s="437"/>
      <c r="AB20" s="437"/>
      <c r="AC20" s="447" t="s">
        <v>192</v>
      </c>
      <c r="AD20" s="447"/>
      <c r="AE20" s="75"/>
      <c r="AF20" s="75"/>
      <c r="AG20" s="75"/>
    </row>
    <row r="21" spans="1:33" ht="99.75" customHeight="1">
      <c r="A21" s="444"/>
      <c r="B21" s="444"/>
      <c r="C21" s="421"/>
      <c r="D21" s="421"/>
      <c r="E21" s="428"/>
      <c r="F21" s="445"/>
      <c r="G21" s="445"/>
      <c r="H21" s="444"/>
      <c r="I21" s="421" t="s">
        <v>3</v>
      </c>
      <c r="J21" s="421"/>
      <c r="K21" s="421" t="s">
        <v>191</v>
      </c>
      <c r="L21" s="421"/>
      <c r="M21" s="421" t="s">
        <v>3</v>
      </c>
      <c r="N21" s="421"/>
      <c r="O21" s="421" t="s">
        <v>191</v>
      </c>
      <c r="P21" s="421"/>
      <c r="Q21" s="421" t="s">
        <v>3</v>
      </c>
      <c r="R21" s="421"/>
      <c r="S21" s="421" t="s">
        <v>191</v>
      </c>
      <c r="T21" s="421"/>
      <c r="U21" s="421" t="s">
        <v>3</v>
      </c>
      <c r="V21" s="421"/>
      <c r="W21" s="421" t="s">
        <v>191</v>
      </c>
      <c r="X21" s="421"/>
      <c r="Y21" s="421" t="s">
        <v>3</v>
      </c>
      <c r="Z21" s="421"/>
      <c r="AA21" s="421" t="s">
        <v>191</v>
      </c>
      <c r="AB21" s="421"/>
      <c r="AC21" s="447"/>
      <c r="AD21" s="447"/>
    </row>
    <row r="22" spans="1:33" ht="89.25" customHeight="1">
      <c r="A22" s="428"/>
      <c r="B22" s="428"/>
      <c r="C22" s="72" t="s">
        <v>3</v>
      </c>
      <c r="D22" s="72" t="s">
        <v>187</v>
      </c>
      <c r="E22" s="73" t="s">
        <v>489</v>
      </c>
      <c r="F22" s="74" t="s">
        <v>190</v>
      </c>
      <c r="G22" s="74" t="s">
        <v>189</v>
      </c>
      <c r="H22" s="428"/>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0.33400000000000002</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v>0.33400000000000002</v>
      </c>
      <c r="X27" s="209"/>
      <c r="Y27" s="209">
        <f>VLOOKUP($H$11,'[6]2'!$A$15:$CR$670,79,FALSE)</f>
        <v>0</v>
      </c>
      <c r="Z27" s="209"/>
      <c r="AA27" s="209">
        <f>VLOOKUP($H$11,'[6]2'!$A$15:$CR$670,84,FALSE)</f>
        <v>0</v>
      </c>
      <c r="AB27" s="209"/>
      <c r="AC27" s="208">
        <f t="shared" si="2"/>
        <v>0</v>
      </c>
      <c r="AD27" s="208">
        <f t="shared" si="3"/>
        <v>0.33400000000000002</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0.27833333333333338</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0.27833333333333338</v>
      </c>
      <c r="X30" s="209"/>
      <c r="Y30" s="209">
        <f>Y27/1.2</f>
        <v>0</v>
      </c>
      <c r="Z30" s="209"/>
      <c r="AA30" s="209">
        <f>AA27/1.2</f>
        <v>0</v>
      </c>
      <c r="AB30" s="208"/>
      <c r="AC30" s="208">
        <f t="shared" si="2"/>
        <v>0</v>
      </c>
      <c r="AD30" s="208">
        <f t="shared" si="3"/>
        <v>0.27833333333333338</v>
      </c>
    </row>
    <row r="31" spans="1:33">
      <c r="A31" s="70" t="s">
        <v>176</v>
      </c>
      <c r="B31" s="41" t="s">
        <v>175</v>
      </c>
      <c r="C31" s="208">
        <f t="shared" si="0"/>
        <v>0</v>
      </c>
      <c r="D31" s="208">
        <f t="shared" si="1"/>
        <v>1.3916666666666669E-2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1.3916666666666669E-2</v>
      </c>
      <c r="X31" s="208"/>
      <c r="Y31" s="209">
        <f>Y30*0.05</f>
        <v>0</v>
      </c>
      <c r="Z31" s="208"/>
      <c r="AA31" s="209">
        <f>AA30*0.05</f>
        <v>0</v>
      </c>
      <c r="AB31" s="208"/>
      <c r="AC31" s="208">
        <f t="shared" si="2"/>
        <v>0</v>
      </c>
      <c r="AD31" s="208">
        <f t="shared" si="3"/>
        <v>1.3916666666666669E-2</v>
      </c>
    </row>
    <row r="32" spans="1:33" ht="31.5">
      <c r="A32" s="70" t="s">
        <v>174</v>
      </c>
      <c r="B32" s="41" t="s">
        <v>173</v>
      </c>
      <c r="C32" s="208">
        <f t="shared" si="0"/>
        <v>0</v>
      </c>
      <c r="D32" s="208">
        <f t="shared" si="1"/>
        <v>0.11133333333333335</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0.11133333333333335</v>
      </c>
      <c r="X32" s="208"/>
      <c r="Y32" s="209">
        <f>Y30*0.4</f>
        <v>0</v>
      </c>
      <c r="Z32" s="208"/>
      <c r="AA32" s="209">
        <f>AA30*0.4</f>
        <v>0</v>
      </c>
      <c r="AB32" s="208"/>
      <c r="AC32" s="208">
        <f t="shared" si="2"/>
        <v>0</v>
      </c>
      <c r="AD32" s="208">
        <f t="shared" si="3"/>
        <v>0.11133333333333335</v>
      </c>
    </row>
    <row r="33" spans="1:30">
      <c r="A33" s="70" t="s">
        <v>172</v>
      </c>
      <c r="B33" s="41" t="s">
        <v>171</v>
      </c>
      <c r="C33" s="208">
        <f t="shared" si="0"/>
        <v>0</v>
      </c>
      <c r="D33" s="208">
        <f t="shared" si="1"/>
        <v>0.13916666666666669</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0.13916666666666669</v>
      </c>
      <c r="X33" s="208"/>
      <c r="Y33" s="209">
        <f>Y30*0.5</f>
        <v>0</v>
      </c>
      <c r="Z33" s="208"/>
      <c r="AA33" s="209">
        <f>AA30*0.5</f>
        <v>0</v>
      </c>
      <c r="AB33" s="208"/>
      <c r="AC33" s="208">
        <f t="shared" si="2"/>
        <v>0</v>
      </c>
      <c r="AD33" s="208">
        <f t="shared" si="3"/>
        <v>0.13916666666666669</v>
      </c>
    </row>
    <row r="34" spans="1:30">
      <c r="A34" s="70" t="s">
        <v>170</v>
      </c>
      <c r="B34" s="41" t="s">
        <v>169</v>
      </c>
      <c r="C34" s="208">
        <f t="shared" si="0"/>
        <v>0</v>
      </c>
      <c r="D34" s="208">
        <f t="shared" si="1"/>
        <v>1.3916666666666661E-2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1.3916666666666661E-2</v>
      </c>
      <c r="X34" s="208"/>
      <c r="Y34" s="209">
        <f>Y30-Y31-Y32-Y33</f>
        <v>0</v>
      </c>
      <c r="Z34" s="208"/>
      <c r="AA34" s="209">
        <f>AA30-AA31-AA32-AA33</f>
        <v>0</v>
      </c>
      <c r="AB34" s="208"/>
      <c r="AC34" s="208">
        <f t="shared" si="2"/>
        <v>0</v>
      </c>
      <c r="AD34" s="208">
        <f t="shared" si="3"/>
        <v>1.3916666666666661E-2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0.184</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v>0.184</v>
      </c>
      <c r="X49" s="209"/>
      <c r="Y49" s="209">
        <f>VLOOKUP($H$11,'[6]1_2018'!$C$15:$BK$784,18,FALSE)</f>
        <v>0</v>
      </c>
      <c r="Z49" s="209"/>
      <c r="AA49" s="209">
        <f>VLOOKUP($H$11,'[6]1_2018'!$C$15:$BK$784,19,FALSE)</f>
        <v>0</v>
      </c>
      <c r="AB49" s="209"/>
      <c r="AC49" s="208">
        <f t="shared" si="2"/>
        <v>0</v>
      </c>
      <c r="AD49" s="208">
        <f t="shared" si="3"/>
        <v>0.184</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0.27833333333333338</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0.27833333333333338</v>
      </c>
      <c r="X52" s="209"/>
      <c r="Y52" s="209">
        <f>Y30</f>
        <v>0</v>
      </c>
      <c r="Z52" s="209"/>
      <c r="AA52" s="209">
        <f>AA30</f>
        <v>0</v>
      </c>
      <c r="AB52" s="209"/>
      <c r="AC52" s="208">
        <f t="shared" si="2"/>
        <v>0</v>
      </c>
      <c r="AD52" s="208">
        <f t="shared" si="3"/>
        <v>0.27833333333333338</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0.184</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0.184</v>
      </c>
      <c r="X56" s="209"/>
      <c r="Y56" s="209">
        <f t="shared" si="5"/>
        <v>0</v>
      </c>
      <c r="Z56" s="209"/>
      <c r="AA56" s="209">
        <f t="shared" si="5"/>
        <v>0</v>
      </c>
      <c r="AB56" s="209"/>
      <c r="AC56" s="208">
        <f t="shared" si="2"/>
        <v>0</v>
      </c>
      <c r="AD56" s="208">
        <f t="shared" si="3"/>
        <v>0.184</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1"/>
      <c r="C66" s="441"/>
      <c r="D66" s="441"/>
      <c r="E66" s="441"/>
      <c r="F66" s="441"/>
      <c r="G66" s="441"/>
      <c r="H66" s="441"/>
      <c r="I66" s="441"/>
      <c r="J66" s="441"/>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2"/>
      <c r="C68" s="442"/>
      <c r="D68" s="442"/>
      <c r="E68" s="442"/>
      <c r="F68" s="442"/>
      <c r="G68" s="442"/>
      <c r="H68" s="442"/>
      <c r="I68" s="442"/>
      <c r="J68" s="442"/>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1"/>
      <c r="C70" s="441"/>
      <c r="D70" s="441"/>
      <c r="E70" s="441"/>
      <c r="F70" s="441"/>
      <c r="G70" s="441"/>
      <c r="H70" s="441"/>
      <c r="I70" s="441"/>
      <c r="J70" s="441"/>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1"/>
      <c r="C72" s="441"/>
      <c r="D72" s="441"/>
      <c r="E72" s="441"/>
      <c r="F72" s="441"/>
      <c r="G72" s="441"/>
      <c r="H72" s="441"/>
      <c r="I72" s="441"/>
      <c r="J72" s="441"/>
      <c r="K72" s="57"/>
      <c r="L72" s="57"/>
      <c r="M72" s="53"/>
      <c r="N72" s="53"/>
      <c r="O72" s="59"/>
      <c r="P72" s="53"/>
      <c r="Q72" s="53"/>
      <c r="R72" s="53"/>
      <c r="S72" s="53"/>
      <c r="T72" s="53"/>
      <c r="U72" s="53"/>
      <c r="V72" s="53"/>
      <c r="W72" s="53"/>
      <c r="X72" s="53"/>
      <c r="Y72" s="53"/>
      <c r="Z72" s="53"/>
      <c r="AA72" s="53"/>
      <c r="AB72" s="53"/>
      <c r="AC72" s="53"/>
    </row>
    <row r="73" spans="1:29" ht="32.25" customHeight="1">
      <c r="A73" s="53"/>
      <c r="B73" s="442"/>
      <c r="C73" s="442"/>
      <c r="D73" s="442"/>
      <c r="E73" s="442"/>
      <c r="F73" s="442"/>
      <c r="G73" s="442"/>
      <c r="H73" s="442"/>
      <c r="I73" s="442"/>
      <c r="J73" s="442"/>
      <c r="K73" s="58"/>
      <c r="L73" s="58"/>
      <c r="M73" s="53"/>
      <c r="N73" s="53"/>
      <c r="O73" s="53"/>
      <c r="P73" s="53"/>
      <c r="Q73" s="53"/>
      <c r="R73" s="53"/>
      <c r="S73" s="53"/>
      <c r="T73" s="53"/>
      <c r="U73" s="53"/>
      <c r="V73" s="53"/>
      <c r="W73" s="53"/>
      <c r="X73" s="53"/>
      <c r="Y73" s="53"/>
      <c r="Z73" s="53"/>
      <c r="AA73" s="53"/>
      <c r="AB73" s="53"/>
      <c r="AC73" s="53"/>
    </row>
    <row r="74" spans="1:29" ht="51.75" customHeight="1">
      <c r="A74" s="53"/>
      <c r="B74" s="441"/>
      <c r="C74" s="441"/>
      <c r="D74" s="441"/>
      <c r="E74" s="441"/>
      <c r="F74" s="441"/>
      <c r="G74" s="441"/>
      <c r="H74" s="441"/>
      <c r="I74" s="441"/>
      <c r="J74" s="441"/>
      <c r="K74" s="57"/>
      <c r="L74" s="57"/>
      <c r="M74" s="53"/>
      <c r="N74" s="53"/>
      <c r="O74" s="53"/>
      <c r="P74" s="53"/>
      <c r="Q74" s="53"/>
      <c r="R74" s="53"/>
      <c r="S74" s="53"/>
      <c r="T74" s="53"/>
      <c r="U74" s="53"/>
      <c r="V74" s="53"/>
      <c r="W74" s="53"/>
      <c r="X74" s="53"/>
      <c r="Y74" s="53"/>
      <c r="Z74" s="53"/>
      <c r="AA74" s="53"/>
      <c r="AB74" s="53"/>
      <c r="AC74" s="53"/>
    </row>
    <row r="75" spans="1:29" ht="21.75" customHeight="1">
      <c r="A75" s="53"/>
      <c r="B75" s="438"/>
      <c r="C75" s="438"/>
      <c r="D75" s="438"/>
      <c r="E75" s="438"/>
      <c r="F75" s="438"/>
      <c r="G75" s="438"/>
      <c r="H75" s="438"/>
      <c r="I75" s="438"/>
      <c r="J75" s="43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0"/>
      <c r="C77" s="440"/>
      <c r="D77" s="440"/>
      <c r="E77" s="440"/>
      <c r="F77" s="440"/>
      <c r="G77" s="440"/>
      <c r="H77" s="440"/>
      <c r="I77" s="440"/>
      <c r="J77" s="440"/>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tabSelected="1" view="pageBreakPreview" topLeftCell="A16" zoomScale="85" zoomScaleSheetLayoutView="85" workbookViewId="0">
      <selection activeCell="M31" sqref="M31"/>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39"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c r="AV6" s="14"/>
    </row>
    <row r="7" spans="1:48" ht="18.75">
      <c r="A7" s="341" t="s">
        <v>11</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c r="A9" s="342" t="str">
        <f>'1. паспорт местоположение'!A9:C9</f>
        <v>Общество с ограниченной ответственностью "Сургутские городские электрические сети"</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c r="A10" s="346" t="s">
        <v>10</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c r="A12" s="371" t="str">
        <f>'1. паспорт местоположение'!A12:B12</f>
        <v>F_</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63" t="str">
        <f>'1. паспорт местоположение'!C12</f>
        <v>1.1.4.226</v>
      </c>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c r="A13" s="346" t="s">
        <v>9</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8.75">
      <c r="A15" s="342" t="str">
        <f>'1. паспорт местоположение'!A15:C15</f>
        <v>Строительство КЛ-0,4кВ ТП-248-Кукуевицкого 10/4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c r="A21" s="463" t="s">
        <v>522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c r="A22" s="454" t="s">
        <v>54</v>
      </c>
      <c r="B22" s="465" t="s">
        <v>26</v>
      </c>
      <c r="C22" s="454" t="s">
        <v>53</v>
      </c>
      <c r="D22" s="454" t="s">
        <v>52</v>
      </c>
      <c r="E22" s="468" t="s">
        <v>532</v>
      </c>
      <c r="F22" s="469"/>
      <c r="G22" s="469"/>
      <c r="H22" s="469"/>
      <c r="I22" s="469"/>
      <c r="J22" s="469"/>
      <c r="K22" s="469"/>
      <c r="L22" s="470"/>
      <c r="M22" s="454" t="s">
        <v>51</v>
      </c>
      <c r="N22" s="454" t="s">
        <v>50</v>
      </c>
      <c r="O22" s="454" t="s">
        <v>49</v>
      </c>
      <c r="P22" s="449" t="s">
        <v>269</v>
      </c>
      <c r="Q22" s="449" t="s">
        <v>48</v>
      </c>
      <c r="R22" s="449" t="s">
        <v>47</v>
      </c>
      <c r="S22" s="449" t="s">
        <v>46</v>
      </c>
      <c r="T22" s="449"/>
      <c r="U22" s="471" t="s">
        <v>45</v>
      </c>
      <c r="V22" s="471" t="s">
        <v>44</v>
      </c>
      <c r="W22" s="449" t="s">
        <v>43</v>
      </c>
      <c r="X22" s="449" t="s">
        <v>42</v>
      </c>
      <c r="Y22" s="449" t="s">
        <v>41</v>
      </c>
      <c r="Z22" s="456" t="s">
        <v>40</v>
      </c>
      <c r="AA22" s="449" t="s">
        <v>39</v>
      </c>
      <c r="AB22" s="449" t="s">
        <v>38</v>
      </c>
      <c r="AC22" s="449" t="s">
        <v>37</v>
      </c>
      <c r="AD22" s="449" t="s">
        <v>36</v>
      </c>
      <c r="AE22" s="449" t="s">
        <v>35</v>
      </c>
      <c r="AF22" s="449" t="s">
        <v>34</v>
      </c>
      <c r="AG22" s="449"/>
      <c r="AH22" s="449"/>
      <c r="AI22" s="449"/>
      <c r="AJ22" s="449"/>
      <c r="AK22" s="449"/>
      <c r="AL22" s="449" t="s">
        <v>33</v>
      </c>
      <c r="AM22" s="449"/>
      <c r="AN22" s="449"/>
      <c r="AO22" s="449"/>
      <c r="AP22" s="449" t="s">
        <v>32</v>
      </c>
      <c r="AQ22" s="449"/>
      <c r="AR22" s="449" t="s">
        <v>31</v>
      </c>
      <c r="AS22" s="449" t="s">
        <v>30</v>
      </c>
      <c r="AT22" s="449" t="s">
        <v>29</v>
      </c>
      <c r="AU22" s="449" t="s">
        <v>28</v>
      </c>
      <c r="AV22" s="457" t="s">
        <v>27</v>
      </c>
    </row>
    <row r="23" spans="1:48" s="22" customFormat="1" ht="64.5" customHeight="1">
      <c r="A23" s="464"/>
      <c r="B23" s="466"/>
      <c r="C23" s="464"/>
      <c r="D23" s="464"/>
      <c r="E23" s="459" t="s">
        <v>25</v>
      </c>
      <c r="F23" s="450" t="s">
        <v>136</v>
      </c>
      <c r="G23" s="450" t="s">
        <v>135</v>
      </c>
      <c r="H23" s="450" t="s">
        <v>134</v>
      </c>
      <c r="I23" s="452" t="s">
        <v>442</v>
      </c>
      <c r="J23" s="452" t="s">
        <v>443</v>
      </c>
      <c r="K23" s="452" t="s">
        <v>444</v>
      </c>
      <c r="L23" s="450" t="s">
        <v>81</v>
      </c>
      <c r="M23" s="464"/>
      <c r="N23" s="464"/>
      <c r="O23" s="464"/>
      <c r="P23" s="449"/>
      <c r="Q23" s="449"/>
      <c r="R23" s="449"/>
      <c r="S23" s="461" t="s">
        <v>3</v>
      </c>
      <c r="T23" s="461" t="s">
        <v>13</v>
      </c>
      <c r="U23" s="471"/>
      <c r="V23" s="471"/>
      <c r="W23" s="449"/>
      <c r="X23" s="449"/>
      <c r="Y23" s="449"/>
      <c r="Z23" s="449"/>
      <c r="AA23" s="449"/>
      <c r="AB23" s="449"/>
      <c r="AC23" s="449"/>
      <c r="AD23" s="449"/>
      <c r="AE23" s="449"/>
      <c r="AF23" s="449" t="s">
        <v>24</v>
      </c>
      <c r="AG23" s="449"/>
      <c r="AH23" s="449" t="s">
        <v>23</v>
      </c>
      <c r="AI23" s="449"/>
      <c r="AJ23" s="454" t="s">
        <v>22</v>
      </c>
      <c r="AK23" s="454" t="s">
        <v>21</v>
      </c>
      <c r="AL23" s="454" t="s">
        <v>20</v>
      </c>
      <c r="AM23" s="454" t="s">
        <v>19</v>
      </c>
      <c r="AN23" s="454" t="s">
        <v>18</v>
      </c>
      <c r="AO23" s="454" t="s">
        <v>17</v>
      </c>
      <c r="AP23" s="454" t="s">
        <v>16</v>
      </c>
      <c r="AQ23" s="472" t="s">
        <v>13</v>
      </c>
      <c r="AR23" s="449"/>
      <c r="AS23" s="449"/>
      <c r="AT23" s="449"/>
      <c r="AU23" s="449"/>
      <c r="AV23" s="458"/>
    </row>
    <row r="24" spans="1:48" s="22" customFormat="1" ht="96.75" customHeight="1">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43" t="s">
        <v>15</v>
      </c>
      <c r="AG24" s="143" t="s">
        <v>14</v>
      </c>
      <c r="AH24" s="144" t="s">
        <v>3</v>
      </c>
      <c r="AI24" s="144" t="s">
        <v>13</v>
      </c>
      <c r="AJ24" s="455"/>
      <c r="AK24" s="455"/>
      <c r="AL24" s="455"/>
      <c r="AM24" s="455"/>
      <c r="AN24" s="455"/>
      <c r="AO24" s="455"/>
      <c r="AP24" s="455"/>
      <c r="AQ24" s="473"/>
      <c r="AR24" s="449"/>
      <c r="AS24" s="449"/>
      <c r="AT24" s="449"/>
      <c r="AU24" s="449"/>
      <c r="AV24" s="458"/>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0.184</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1" t="s">
        <v>11</v>
      </c>
      <c r="B7" s="341"/>
      <c r="C7" s="147"/>
      <c r="D7" s="147"/>
      <c r="E7" s="147"/>
      <c r="F7" s="147"/>
      <c r="G7" s="147"/>
      <c r="H7" s="147"/>
    </row>
    <row r="8" spans="1:8" ht="18.75">
      <c r="A8" s="147"/>
      <c r="B8" s="147"/>
      <c r="C8" s="147"/>
      <c r="D8" s="147"/>
      <c r="E8" s="147"/>
      <c r="F8" s="147"/>
      <c r="G8" s="147"/>
      <c r="H8" s="147"/>
    </row>
    <row r="9" spans="1:8">
      <c r="A9" s="350" t="str">
        <f>'1. паспорт местоположение'!A9:C9</f>
        <v>Общество с ограниченной ответственностью "Сургутские городские электрические сети"</v>
      </c>
      <c r="B9" s="350"/>
      <c r="C9" s="145"/>
      <c r="D9" s="145"/>
      <c r="E9" s="145"/>
      <c r="F9" s="145"/>
      <c r="G9" s="145"/>
      <c r="H9" s="145"/>
    </row>
    <row r="10" spans="1:8">
      <c r="A10" s="346" t="s">
        <v>10</v>
      </c>
      <c r="B10" s="346"/>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1.1.4.226</v>
      </c>
      <c r="C12" s="145"/>
      <c r="D12" s="145"/>
      <c r="E12" s="145"/>
      <c r="F12" s="145"/>
      <c r="G12" s="145"/>
      <c r="H12" s="145"/>
    </row>
    <row r="13" spans="1:8">
      <c r="A13" s="346" t="s">
        <v>9</v>
      </c>
      <c r="B13" s="346"/>
      <c r="C13" s="146"/>
      <c r="D13" s="146"/>
      <c r="E13" s="146"/>
      <c r="F13" s="146"/>
      <c r="G13" s="146"/>
      <c r="H13" s="146"/>
    </row>
    <row r="14" spans="1:8" ht="18.75">
      <c r="A14" s="10"/>
      <c r="B14" s="10"/>
      <c r="C14" s="10"/>
      <c r="D14" s="10"/>
      <c r="E14" s="10"/>
      <c r="F14" s="10"/>
      <c r="G14" s="10"/>
      <c r="H14" s="10"/>
    </row>
    <row r="15" spans="1:8" ht="39.75" customHeight="1">
      <c r="A15" s="350" t="str">
        <f>'1. паспорт местоположение'!A15:C15</f>
        <v>Строительство КЛ-0,4кВ ТП-248-Кукуевицкого 10/4</v>
      </c>
      <c r="B15" s="350"/>
      <c r="C15" s="145"/>
      <c r="D15" s="145"/>
      <c r="E15" s="145"/>
      <c r="F15" s="145"/>
      <c r="G15" s="145"/>
      <c r="H15" s="145"/>
    </row>
    <row r="16" spans="1:8">
      <c r="A16" s="346" t="s">
        <v>7</v>
      </c>
      <c r="B16" s="346"/>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0.33400000000000002</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2021-04-04T12:40:34Z</dcterms:modified>
</cp:coreProperties>
</file>